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hollandsmidden.sharepoint.com/sites/MST-PRJ-Vervangingmeetapparatuur/Gedeelde documenten/General/Aanbestedingsprocedure/02 Aanbestedingsdocumenten/02 Laatste concept/"/>
    </mc:Choice>
  </mc:AlternateContent>
  <xr:revisionPtr revIDLastSave="49" documentId="8_{525C727B-FB5B-4E50-BBBC-36BE6831D83F}" xr6:coauthVersionLast="47" xr6:coauthVersionMax="47" xr10:uidLastSave="{A2197EF0-AAAF-4FBA-B74A-21F111983774}"/>
  <bookViews>
    <workbookView xWindow="-120" yWindow="-120" windowWidth="51840" windowHeight="21240" xr2:uid="{0D3300D5-311C-43A9-91F5-624D4D0997F9}"/>
  </bookViews>
  <sheets>
    <sheet name="Totaaloverzicht" sheetId="3" r:id="rId1"/>
    <sheet name="4-Gas (naam 1)" sheetId="1" r:id="rId2"/>
    <sheet name="CO (naam 1)" sheetId="2" r:id="rId3"/>
    <sheet name="4-Gas (naam 2)" sheetId="10" r:id="rId4"/>
    <sheet name="CO (naam 2)" sheetId="11" r:id="rId5"/>
    <sheet name="4-Gas (naam 3)" sheetId="12" r:id="rId6"/>
    <sheet name="CO (naam 3)" sheetId="13" r:id="rId7"/>
    <sheet name="4-Gas (naam 4)" sheetId="14" r:id="rId8"/>
    <sheet name="CO (naam 4)" sheetId="15"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3" l="1"/>
  <c r="E6" i="3"/>
  <c r="E5" i="3"/>
  <c r="D7" i="3"/>
  <c r="D6" i="3"/>
  <c r="D5" i="3"/>
  <c r="C7" i="3"/>
  <c r="B7" i="3"/>
  <c r="C6" i="3"/>
  <c r="B6" i="3"/>
  <c r="C5" i="3"/>
  <c r="B5" i="3"/>
  <c r="C4" i="3"/>
  <c r="B4" i="3"/>
  <c r="N23" i="15"/>
  <c r="M23" i="15"/>
  <c r="L23" i="15"/>
  <c r="K23" i="15"/>
  <c r="J23" i="15"/>
  <c r="I23" i="15"/>
  <c r="H23" i="15"/>
  <c r="G23" i="15"/>
  <c r="F23" i="15"/>
  <c r="E23" i="15"/>
  <c r="O23" i="15" s="1"/>
  <c r="P23" i="15" s="1"/>
  <c r="N22" i="15"/>
  <c r="M22" i="15"/>
  <c r="L22" i="15"/>
  <c r="K22" i="15"/>
  <c r="J22" i="15"/>
  <c r="I22" i="15"/>
  <c r="H22" i="15"/>
  <c r="G22" i="15"/>
  <c r="F22" i="15"/>
  <c r="E22" i="15"/>
  <c r="O22" i="15" s="1"/>
  <c r="P22" i="15" s="1"/>
  <c r="N21" i="15"/>
  <c r="M21" i="15"/>
  <c r="L21" i="15"/>
  <c r="K21" i="15"/>
  <c r="J21" i="15"/>
  <c r="I21" i="15"/>
  <c r="H21" i="15"/>
  <c r="G21" i="15"/>
  <c r="F21" i="15"/>
  <c r="E21" i="15"/>
  <c r="O21" i="15" s="1"/>
  <c r="P21" i="15" s="1"/>
  <c r="N20" i="15"/>
  <c r="M20" i="15"/>
  <c r="L20" i="15"/>
  <c r="K20" i="15"/>
  <c r="J20" i="15"/>
  <c r="I20" i="15"/>
  <c r="H20" i="15"/>
  <c r="G20" i="15"/>
  <c r="F20" i="15"/>
  <c r="E20" i="15"/>
  <c r="O20" i="15" s="1"/>
  <c r="P20" i="15" s="1"/>
  <c r="N19" i="15"/>
  <c r="M19" i="15"/>
  <c r="L19" i="15"/>
  <c r="K19" i="15"/>
  <c r="J19" i="15"/>
  <c r="I19" i="15"/>
  <c r="H19" i="15"/>
  <c r="G19" i="15"/>
  <c r="F19" i="15"/>
  <c r="E19" i="15"/>
  <c r="O19" i="15" s="1"/>
  <c r="P19" i="15" s="1"/>
  <c r="N18" i="15"/>
  <c r="M18" i="15"/>
  <c r="L18" i="15"/>
  <c r="K18" i="15"/>
  <c r="J18" i="15"/>
  <c r="I18" i="15"/>
  <c r="H18" i="15"/>
  <c r="G18" i="15"/>
  <c r="F18" i="15"/>
  <c r="E18" i="15"/>
  <c r="O18" i="15" s="1"/>
  <c r="P18" i="15" s="1"/>
  <c r="N25" i="14"/>
  <c r="M25" i="14"/>
  <c r="L25" i="14"/>
  <c r="K25" i="14"/>
  <c r="J25" i="14"/>
  <c r="I25" i="14"/>
  <c r="H25" i="14"/>
  <c r="G25" i="14"/>
  <c r="F25" i="14"/>
  <c r="E25" i="14"/>
  <c r="O25" i="14" s="1"/>
  <c r="P25" i="14" s="1"/>
  <c r="N24" i="14"/>
  <c r="M24" i="14"/>
  <c r="L24" i="14"/>
  <c r="K24" i="14"/>
  <c r="J24" i="14"/>
  <c r="I24" i="14"/>
  <c r="H24" i="14"/>
  <c r="G24" i="14"/>
  <c r="O24" i="14" s="1"/>
  <c r="P24" i="14" s="1"/>
  <c r="F24" i="14"/>
  <c r="E24" i="14"/>
  <c r="N23" i="14"/>
  <c r="M23" i="14"/>
  <c r="L23" i="14"/>
  <c r="K23" i="14"/>
  <c r="J23" i="14"/>
  <c r="I23" i="14"/>
  <c r="H23" i="14"/>
  <c r="G23" i="14"/>
  <c r="F23" i="14"/>
  <c r="E23" i="14"/>
  <c r="O23" i="14" s="1"/>
  <c r="P23" i="14" s="1"/>
  <c r="N22" i="14"/>
  <c r="M22" i="14"/>
  <c r="L22" i="14"/>
  <c r="K22" i="14"/>
  <c r="J22" i="14"/>
  <c r="I22" i="14"/>
  <c r="H22" i="14"/>
  <c r="G22" i="14"/>
  <c r="O22" i="14" s="1"/>
  <c r="P22" i="14" s="1"/>
  <c r="F22" i="14"/>
  <c r="E22" i="14"/>
  <c r="N21" i="14"/>
  <c r="M21" i="14"/>
  <c r="L21" i="14"/>
  <c r="K21" i="14"/>
  <c r="J21" i="14"/>
  <c r="I21" i="14"/>
  <c r="H21" i="14"/>
  <c r="G21" i="14"/>
  <c r="F21" i="14"/>
  <c r="E21" i="14"/>
  <c r="O21" i="14" s="1"/>
  <c r="P21" i="14" s="1"/>
  <c r="N20" i="14"/>
  <c r="M20" i="14"/>
  <c r="L20" i="14"/>
  <c r="K20" i="14"/>
  <c r="J20" i="14"/>
  <c r="I20" i="14"/>
  <c r="H20" i="14"/>
  <c r="G20" i="14"/>
  <c r="O20" i="14" s="1"/>
  <c r="P20" i="14" s="1"/>
  <c r="F20" i="14"/>
  <c r="E20" i="14"/>
  <c r="N19" i="14"/>
  <c r="M19" i="14"/>
  <c r="L19" i="14"/>
  <c r="K19" i="14"/>
  <c r="J19" i="14"/>
  <c r="I19" i="14"/>
  <c r="H19" i="14"/>
  <c r="G19" i="14"/>
  <c r="F19" i="14"/>
  <c r="E19" i="14"/>
  <c r="O19" i="14" s="1"/>
  <c r="P19" i="14" s="1"/>
  <c r="N23" i="13"/>
  <c r="M23" i="13"/>
  <c r="L23" i="13"/>
  <c r="K23" i="13"/>
  <c r="J23" i="13"/>
  <c r="I23" i="13"/>
  <c r="H23" i="13"/>
  <c r="G23" i="13"/>
  <c r="F23" i="13"/>
  <c r="E23" i="13"/>
  <c r="O23" i="13" s="1"/>
  <c r="P23" i="13" s="1"/>
  <c r="N22" i="13"/>
  <c r="M22" i="13"/>
  <c r="L22" i="13"/>
  <c r="K22" i="13"/>
  <c r="J22" i="13"/>
  <c r="I22" i="13"/>
  <c r="H22" i="13"/>
  <c r="G22" i="13"/>
  <c r="F22" i="13"/>
  <c r="E22" i="13"/>
  <c r="O22" i="13" s="1"/>
  <c r="P22" i="13" s="1"/>
  <c r="N21" i="13"/>
  <c r="M21" i="13"/>
  <c r="L21" i="13"/>
  <c r="K21" i="13"/>
  <c r="J21" i="13"/>
  <c r="I21" i="13"/>
  <c r="H21" i="13"/>
  <c r="G21" i="13"/>
  <c r="F21" i="13"/>
  <c r="E21" i="13"/>
  <c r="O21" i="13" s="1"/>
  <c r="P21" i="13" s="1"/>
  <c r="N20" i="13"/>
  <c r="M20" i="13"/>
  <c r="L20" i="13"/>
  <c r="K20" i="13"/>
  <c r="J20" i="13"/>
  <c r="I20" i="13"/>
  <c r="H20" i="13"/>
  <c r="G20" i="13"/>
  <c r="F20" i="13"/>
  <c r="O20" i="13" s="1"/>
  <c r="P20" i="13" s="1"/>
  <c r="E20" i="13"/>
  <c r="N19" i="13"/>
  <c r="M19" i="13"/>
  <c r="L19" i="13"/>
  <c r="K19" i="13"/>
  <c r="J19" i="13"/>
  <c r="I19" i="13"/>
  <c r="H19" i="13"/>
  <c r="G19" i="13"/>
  <c r="F19" i="13"/>
  <c r="E19" i="13"/>
  <c r="O19" i="13" s="1"/>
  <c r="P19" i="13" s="1"/>
  <c r="N18" i="13"/>
  <c r="M18" i="13"/>
  <c r="L18" i="13"/>
  <c r="K18" i="13"/>
  <c r="J18" i="13"/>
  <c r="I18" i="13"/>
  <c r="H18" i="13"/>
  <c r="G18" i="13"/>
  <c r="F18" i="13"/>
  <c r="O18" i="13" s="1"/>
  <c r="P18" i="13" s="1"/>
  <c r="E18" i="13"/>
  <c r="N25" i="12"/>
  <c r="M25" i="12"/>
  <c r="L25" i="12"/>
  <c r="K25" i="12"/>
  <c r="J25" i="12"/>
  <c r="I25" i="12"/>
  <c r="H25" i="12"/>
  <c r="G25" i="12"/>
  <c r="O25" i="12" s="1"/>
  <c r="P25" i="12" s="1"/>
  <c r="F25" i="12"/>
  <c r="E25" i="12"/>
  <c r="N24" i="12"/>
  <c r="M24" i="12"/>
  <c r="L24" i="12"/>
  <c r="K24" i="12"/>
  <c r="J24" i="12"/>
  <c r="I24" i="12"/>
  <c r="H24" i="12"/>
  <c r="G24" i="12"/>
  <c r="F24" i="12"/>
  <c r="E24" i="12"/>
  <c r="O24" i="12" s="1"/>
  <c r="P24" i="12" s="1"/>
  <c r="N23" i="12"/>
  <c r="M23" i="12"/>
  <c r="L23" i="12"/>
  <c r="K23" i="12"/>
  <c r="J23" i="12"/>
  <c r="I23" i="12"/>
  <c r="H23" i="12"/>
  <c r="G23" i="12"/>
  <c r="O23" i="12" s="1"/>
  <c r="P23" i="12" s="1"/>
  <c r="F23" i="12"/>
  <c r="E23" i="12"/>
  <c r="N22" i="12"/>
  <c r="M22" i="12"/>
  <c r="L22" i="12"/>
  <c r="K22" i="12"/>
  <c r="J22" i="12"/>
  <c r="I22" i="12"/>
  <c r="H22" i="12"/>
  <c r="G22" i="12"/>
  <c r="F22" i="12"/>
  <c r="E22" i="12"/>
  <c r="O22" i="12" s="1"/>
  <c r="P22" i="12" s="1"/>
  <c r="N21" i="12"/>
  <c r="M21" i="12"/>
  <c r="L21" i="12"/>
  <c r="K21" i="12"/>
  <c r="J21" i="12"/>
  <c r="I21" i="12"/>
  <c r="H21" i="12"/>
  <c r="G21" i="12"/>
  <c r="F21" i="12"/>
  <c r="E21" i="12"/>
  <c r="O21" i="12" s="1"/>
  <c r="P21" i="12" s="1"/>
  <c r="N20" i="12"/>
  <c r="M20" i="12"/>
  <c r="L20" i="12"/>
  <c r="K20" i="12"/>
  <c r="J20" i="12"/>
  <c r="I20" i="12"/>
  <c r="H20" i="12"/>
  <c r="G20" i="12"/>
  <c r="F20" i="12"/>
  <c r="E20" i="12"/>
  <c r="O20" i="12" s="1"/>
  <c r="P20" i="12" s="1"/>
  <c r="N19" i="12"/>
  <c r="M19" i="12"/>
  <c r="L19" i="12"/>
  <c r="K19" i="12"/>
  <c r="J19" i="12"/>
  <c r="I19" i="12"/>
  <c r="H19" i="12"/>
  <c r="G19" i="12"/>
  <c r="F19" i="12"/>
  <c r="E19" i="12"/>
  <c r="O19" i="12" s="1"/>
  <c r="P19" i="12" s="1"/>
  <c r="N23" i="11"/>
  <c r="M23" i="11"/>
  <c r="L23" i="11"/>
  <c r="O23" i="11" s="1"/>
  <c r="P23" i="11" s="1"/>
  <c r="K23" i="11"/>
  <c r="J23" i="11"/>
  <c r="I23" i="11"/>
  <c r="H23" i="11"/>
  <c r="G23" i="11"/>
  <c r="F23" i="11"/>
  <c r="E23" i="11"/>
  <c r="N22" i="11"/>
  <c r="M22" i="11"/>
  <c r="L22" i="11"/>
  <c r="K22" i="11"/>
  <c r="J22" i="11"/>
  <c r="I22" i="11"/>
  <c r="H22" i="11"/>
  <c r="G22" i="11"/>
  <c r="F22" i="11"/>
  <c r="E22" i="11"/>
  <c r="O22" i="11" s="1"/>
  <c r="P22" i="11" s="1"/>
  <c r="N21" i="11"/>
  <c r="M21" i="11"/>
  <c r="L21" i="11"/>
  <c r="K21" i="11"/>
  <c r="J21" i="11"/>
  <c r="I21" i="11"/>
  <c r="H21" i="11"/>
  <c r="G21" i="11"/>
  <c r="F21" i="11"/>
  <c r="E21" i="11"/>
  <c r="O21" i="11" s="1"/>
  <c r="P21" i="11" s="1"/>
  <c r="N20" i="11"/>
  <c r="M20" i="11"/>
  <c r="L20" i="11"/>
  <c r="K20" i="11"/>
  <c r="J20" i="11"/>
  <c r="I20" i="11"/>
  <c r="H20" i="11"/>
  <c r="G20" i="11"/>
  <c r="F20" i="11"/>
  <c r="O20" i="11" s="1"/>
  <c r="P20" i="11" s="1"/>
  <c r="E20" i="11"/>
  <c r="N19" i="11"/>
  <c r="M19" i="11"/>
  <c r="L19" i="11"/>
  <c r="K19" i="11"/>
  <c r="J19" i="11"/>
  <c r="I19" i="11"/>
  <c r="H19" i="11"/>
  <c r="G19" i="11"/>
  <c r="F19" i="11"/>
  <c r="E19" i="11"/>
  <c r="O19" i="11" s="1"/>
  <c r="P19" i="11" s="1"/>
  <c r="N18" i="11"/>
  <c r="M18" i="11"/>
  <c r="L18" i="11"/>
  <c r="K18" i="11"/>
  <c r="J18" i="11"/>
  <c r="I18" i="11"/>
  <c r="H18" i="11"/>
  <c r="G18" i="11"/>
  <c r="F18" i="11"/>
  <c r="O18" i="11" s="1"/>
  <c r="P18" i="11" s="1"/>
  <c r="E18" i="11"/>
  <c r="N25" i="10"/>
  <c r="M25" i="10"/>
  <c r="L25" i="10"/>
  <c r="K25" i="10"/>
  <c r="J25" i="10"/>
  <c r="I25" i="10"/>
  <c r="H25" i="10"/>
  <c r="G25" i="10"/>
  <c r="F25" i="10"/>
  <c r="E25" i="10"/>
  <c r="O25" i="10" s="1"/>
  <c r="P25" i="10" s="1"/>
  <c r="N24" i="10"/>
  <c r="M24" i="10"/>
  <c r="L24" i="10"/>
  <c r="K24" i="10"/>
  <c r="J24" i="10"/>
  <c r="I24" i="10"/>
  <c r="H24" i="10"/>
  <c r="G24" i="10"/>
  <c r="O24" i="10" s="1"/>
  <c r="P24" i="10" s="1"/>
  <c r="F24" i="10"/>
  <c r="E24" i="10"/>
  <c r="N23" i="10"/>
  <c r="M23" i="10"/>
  <c r="L23" i="10"/>
  <c r="K23" i="10"/>
  <c r="J23" i="10"/>
  <c r="I23" i="10"/>
  <c r="H23" i="10"/>
  <c r="G23" i="10"/>
  <c r="F23" i="10"/>
  <c r="E23" i="10"/>
  <c r="O23" i="10" s="1"/>
  <c r="P23" i="10" s="1"/>
  <c r="N22" i="10"/>
  <c r="M22" i="10"/>
  <c r="L22" i="10"/>
  <c r="K22" i="10"/>
  <c r="J22" i="10"/>
  <c r="I22" i="10"/>
  <c r="O22" i="10" s="1"/>
  <c r="P22" i="10" s="1"/>
  <c r="H22" i="10"/>
  <c r="G22" i="10"/>
  <c r="F22" i="10"/>
  <c r="E22" i="10"/>
  <c r="N21" i="10"/>
  <c r="M21" i="10"/>
  <c r="L21" i="10"/>
  <c r="K21" i="10"/>
  <c r="J21" i="10"/>
  <c r="I21" i="10"/>
  <c r="H21" i="10"/>
  <c r="G21" i="10"/>
  <c r="F21" i="10"/>
  <c r="E21" i="10"/>
  <c r="O21" i="10" s="1"/>
  <c r="P21" i="10" s="1"/>
  <c r="N20" i="10"/>
  <c r="M20" i="10"/>
  <c r="L20" i="10"/>
  <c r="K20" i="10"/>
  <c r="J20" i="10"/>
  <c r="I20" i="10"/>
  <c r="H20" i="10"/>
  <c r="G20" i="10"/>
  <c r="O20" i="10" s="1"/>
  <c r="P20" i="10" s="1"/>
  <c r="F20" i="10"/>
  <c r="E20" i="10"/>
  <c r="N19" i="10"/>
  <c r="M19" i="10"/>
  <c r="L19" i="10"/>
  <c r="K19" i="10"/>
  <c r="J19" i="10"/>
  <c r="I19" i="10"/>
  <c r="H19" i="10"/>
  <c r="G19" i="10"/>
  <c r="F19" i="10"/>
  <c r="E19" i="10"/>
  <c r="O19" i="10" s="1"/>
  <c r="P19" i="10" s="1"/>
  <c r="P26" i="13" l="1"/>
  <c r="P28" i="12"/>
  <c r="P26" i="15"/>
  <c r="P28" i="14"/>
  <c r="P26" i="11"/>
  <c r="P28" i="10"/>
  <c r="N23" i="2" l="1"/>
  <c r="M23" i="2"/>
  <c r="L23" i="2"/>
  <c r="K23" i="2"/>
  <c r="J23" i="2"/>
  <c r="I23" i="2"/>
  <c r="H23" i="2"/>
  <c r="G23" i="2"/>
  <c r="F23" i="2"/>
  <c r="E23" i="2"/>
  <c r="N22" i="2"/>
  <c r="M22" i="2"/>
  <c r="L22" i="2"/>
  <c r="K22" i="2"/>
  <c r="J22" i="2"/>
  <c r="I22" i="2"/>
  <c r="H22" i="2"/>
  <c r="G22" i="2"/>
  <c r="F22" i="2"/>
  <c r="E22" i="2"/>
  <c r="N21" i="2"/>
  <c r="M21" i="2"/>
  <c r="L21" i="2"/>
  <c r="K21" i="2"/>
  <c r="J21" i="2"/>
  <c r="I21" i="2"/>
  <c r="H21" i="2"/>
  <c r="G21" i="2"/>
  <c r="F21" i="2"/>
  <c r="E21" i="2"/>
  <c r="N20" i="2"/>
  <c r="M20" i="2"/>
  <c r="L20" i="2"/>
  <c r="K20" i="2"/>
  <c r="J20" i="2"/>
  <c r="I20" i="2"/>
  <c r="H20" i="2"/>
  <c r="G20" i="2"/>
  <c r="F20" i="2"/>
  <c r="E20" i="2"/>
  <c r="N19" i="2"/>
  <c r="M19" i="2"/>
  <c r="L19" i="2"/>
  <c r="K19" i="2"/>
  <c r="J19" i="2"/>
  <c r="I19" i="2"/>
  <c r="H19" i="2"/>
  <c r="G19" i="2"/>
  <c r="F19" i="2"/>
  <c r="E19" i="2"/>
  <c r="N18" i="2"/>
  <c r="M18" i="2"/>
  <c r="L18" i="2"/>
  <c r="K18" i="2"/>
  <c r="J18" i="2"/>
  <c r="I18" i="2"/>
  <c r="H18" i="2"/>
  <c r="G18" i="2"/>
  <c r="F18" i="2"/>
  <c r="E18" i="2"/>
  <c r="N25" i="1"/>
  <c r="M25" i="1"/>
  <c r="L25" i="1"/>
  <c r="K25" i="1"/>
  <c r="J25" i="1"/>
  <c r="I25" i="1"/>
  <c r="H25" i="1"/>
  <c r="G25" i="1"/>
  <c r="F25" i="1"/>
  <c r="E25" i="1"/>
  <c r="N24" i="1"/>
  <c r="M24" i="1"/>
  <c r="L24" i="1"/>
  <c r="K24" i="1"/>
  <c r="J24" i="1"/>
  <c r="I24" i="1"/>
  <c r="H24" i="1"/>
  <c r="G24" i="1"/>
  <c r="F24" i="1"/>
  <c r="E24" i="1"/>
  <c r="N23" i="1"/>
  <c r="M23" i="1"/>
  <c r="L23" i="1"/>
  <c r="K23" i="1"/>
  <c r="J23" i="1"/>
  <c r="I23" i="1"/>
  <c r="H23" i="1"/>
  <c r="G23" i="1"/>
  <c r="F23" i="1"/>
  <c r="E23" i="1"/>
  <c r="N22" i="1"/>
  <c r="M22" i="1"/>
  <c r="L22" i="1"/>
  <c r="K22" i="1"/>
  <c r="J22" i="1"/>
  <c r="I22" i="1"/>
  <c r="H22" i="1"/>
  <c r="G22" i="1"/>
  <c r="F22" i="1"/>
  <c r="E22" i="1"/>
  <c r="N21" i="1"/>
  <c r="M21" i="1"/>
  <c r="L21" i="1"/>
  <c r="K21" i="1"/>
  <c r="J21" i="1"/>
  <c r="I21" i="1"/>
  <c r="H21" i="1"/>
  <c r="G21" i="1"/>
  <c r="F21" i="1"/>
  <c r="E21" i="1"/>
  <c r="N20" i="1"/>
  <c r="M20" i="1"/>
  <c r="L20" i="1"/>
  <c r="K20" i="1"/>
  <c r="J20" i="1"/>
  <c r="I20" i="1"/>
  <c r="H20" i="1"/>
  <c r="G20" i="1"/>
  <c r="F20" i="1"/>
  <c r="E20" i="1"/>
  <c r="N19" i="1"/>
  <c r="M19" i="1"/>
  <c r="L19" i="1"/>
  <c r="K19" i="1"/>
  <c r="J19" i="1"/>
  <c r="I19" i="1"/>
  <c r="H19" i="1"/>
  <c r="G19" i="1"/>
  <c r="F19" i="1"/>
  <c r="E19" i="1"/>
  <c r="O18" i="2" l="1"/>
  <c r="P18" i="2" s="1"/>
  <c r="O21" i="2"/>
  <c r="P21" i="2" s="1"/>
  <c r="O21" i="1"/>
  <c r="P21" i="1" s="1"/>
  <c r="O20" i="1"/>
  <c r="P20" i="1" s="1"/>
  <c r="O24" i="1"/>
  <c r="P24" i="1" s="1"/>
  <c r="O23" i="1"/>
  <c r="P23" i="1" s="1"/>
  <c r="O25" i="1"/>
  <c r="P25" i="1" s="1"/>
  <c r="O22" i="1"/>
  <c r="P22" i="1" s="1"/>
  <c r="O22" i="2"/>
  <c r="P22" i="2" s="1"/>
  <c r="O20" i="2"/>
  <c r="P20" i="2" s="1"/>
  <c r="O19" i="2"/>
  <c r="P19" i="2" s="1"/>
  <c r="O23" i="2"/>
  <c r="P23" i="2" s="1"/>
  <c r="O19" i="1"/>
  <c r="P19" i="1" s="1"/>
  <c r="P28" i="1" l="1"/>
  <c r="P26" i="2"/>
  <c r="D4" i="3" l="1"/>
  <c r="B10" i="3" l="1"/>
  <c r="E4" i="3" s="1"/>
</calcChain>
</file>

<file path=xl/sharedStrings.xml><?xml version="1.0" encoding="utf-8"?>
<sst xmlns="http://schemas.openxmlformats.org/spreadsheetml/2006/main" count="643" uniqueCount="60">
  <si>
    <t>4-Gas meter</t>
  </si>
  <si>
    <t>Nr.</t>
  </si>
  <si>
    <t>Aspect</t>
  </si>
  <si>
    <t>Beschrijving</t>
  </si>
  <si>
    <t>Weging</t>
  </si>
  <si>
    <t>A1</t>
  </si>
  <si>
    <t>Robuustheid</t>
  </si>
  <si>
    <t>A2</t>
  </si>
  <si>
    <t>Hoe ervaart de beoordelaar de wijze waarop de meter in de hand ligt. Hoe ervaart de beoordelaar de grootte en het gewicht.</t>
  </si>
  <si>
    <t>A3</t>
  </si>
  <si>
    <t>Leesbaarheid</t>
  </si>
  <si>
    <t>A4</t>
  </si>
  <si>
    <t>A5</t>
  </si>
  <si>
    <t>Bedienbaarheid met blushandschoenen</t>
  </si>
  <si>
    <t>A6</t>
  </si>
  <si>
    <t>Hoe snel is het Gasdetectieapparaat na inschakelen operationeel.</t>
  </si>
  <si>
    <t>A7</t>
  </si>
  <si>
    <t xml:space="preserve">Alarmfunctie </t>
  </si>
  <si>
    <t xml:space="preserve">Wat is het oordeel over de alarmfunctie (akoestisch en/of trilfunctie) van het apparaat. </t>
  </si>
  <si>
    <t>Beoordelingen</t>
  </si>
  <si>
    <t>B1</t>
  </si>
  <si>
    <t>B2</t>
  </si>
  <si>
    <t>B3</t>
  </si>
  <si>
    <t>B4</t>
  </si>
  <si>
    <t>B5</t>
  </si>
  <si>
    <t>B6</t>
  </si>
  <si>
    <t>B7</t>
  </si>
  <si>
    <t>B8</t>
  </si>
  <si>
    <t>B9</t>
  </si>
  <si>
    <t>B10</t>
  </si>
  <si>
    <t>Gemiddelde score</t>
  </si>
  <si>
    <t>Gewogen score</t>
  </si>
  <si>
    <t xml:space="preserve">Totaalscore 4-Gas meter </t>
  </si>
  <si>
    <t>U</t>
  </si>
  <si>
    <t>G</t>
  </si>
  <si>
    <t>R</t>
  </si>
  <si>
    <t>M</t>
  </si>
  <si>
    <t>S</t>
  </si>
  <si>
    <t>CO-meter</t>
  </si>
  <si>
    <t xml:space="preserve">Totaalscore CO-meter </t>
  </si>
  <si>
    <t>Inschrijver 1</t>
  </si>
  <si>
    <t>Inschrijver 2</t>
  </si>
  <si>
    <t>Inschrijver 3</t>
  </si>
  <si>
    <t>Totaaloverzicht</t>
  </si>
  <si>
    <t>Score 4-Gas meter</t>
  </si>
  <si>
    <t>Score CO-meter</t>
  </si>
  <si>
    <t>Totaalscore</t>
  </si>
  <si>
    <t>Punten S2</t>
  </si>
  <si>
    <t>Inschrijver</t>
  </si>
  <si>
    <t>Hoogste totaalscore</t>
  </si>
  <si>
    <t>Hoe robuust is de meter. In hoeverre wordt de meter geschikt geacht voor gebruik tijdens de uitvoering van de werkzaamheden.</t>
  </si>
  <si>
    <t>Ergonomische vormgeving</t>
  </si>
  <si>
    <t>Wat is het oordeel over de kwaliteit van de leesbaarheid van het scherm. Hoe duidelijk en overzichtelijk is het scherm? Hoe goed is het scherm af te lezen?</t>
  </si>
  <si>
    <t>Bedienbaarheid (zonder blushandschoenen)</t>
  </si>
  <si>
    <t xml:space="preserve">Hoe goed is het Gasdetectieapparaat naar oordeel van de beoordelaar te bedienen. Hoe intuïtief is (de menufunctie van) de bediening. Hoeveel handelingen moeten worden verricht om de meter aan te zetten en om meetresultaten te krijgen. </t>
  </si>
  <si>
    <t>Hoe goed is het Gasdetectieapparaat naar oordeel van de beoordelaar te bedienen met blushandschoenen aan.</t>
  </si>
  <si>
    <t>Snelheid opstarten</t>
  </si>
  <si>
    <t xml:space="preserve">Bedienbaarheid </t>
  </si>
  <si>
    <t xml:space="preserve">Snelheid </t>
  </si>
  <si>
    <t>Inschrijver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</si>
</sst>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color theme="1"/>
      <name val="Arial"/>
      <family val="2"/>
    </font>
    <font>
      <b/>
      <sz val="10"/>
      <color theme="1"/>
      <name val="Arial"/>
      <family val="2"/>
    </font>
    <font>
      <b/>
      <sz val="11"/>
      <color theme="1"/>
      <name val="Arial"/>
      <family val="2"/>
    </font>
    <font>
      <sz val="8"/>
      <name val="Aptos Narrow"/>
      <family val="2"/>
      <scheme val="minor"/>
    </font>
    <font>
      <b/>
      <sz val="14"/>
      <color theme="1"/>
      <name val="Arial"/>
      <family val="2"/>
    </font>
    <font>
      <b/>
      <sz val="10"/>
      <color theme="0"/>
      <name val="Arial"/>
      <family val="2"/>
    </font>
  </fonts>
  <fills count="3">
    <fill>
      <patternFill patternType="none"/>
    </fill>
    <fill>
      <patternFill patternType="gray125"/>
    </fill>
    <fill>
      <patternFill patternType="solid">
        <fgColor theme="1"/>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s>
  <cellStyleXfs count="1">
    <xf numFmtId="0" fontId="0" fillId="0" borderId="0"/>
  </cellStyleXfs>
  <cellXfs count="91">
    <xf numFmtId="0" fontId="0" fillId="0" borderId="0" xfId="0"/>
    <xf numFmtId="0" fontId="1" fillId="0" borderId="0" xfId="0" applyFont="1"/>
    <xf numFmtId="0" fontId="2" fillId="0" borderId="0" xfId="0" applyFont="1"/>
    <xf numFmtId="0" fontId="1" fillId="0" borderId="0" xfId="0" applyFont="1" applyAlignment="1">
      <alignment vertical="top"/>
    </xf>
    <xf numFmtId="0" fontId="1" fillId="0" borderId="0" xfId="0" applyFont="1" applyAlignment="1">
      <alignment vertical="top" wrapText="1"/>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center" vertical="center"/>
    </xf>
    <xf numFmtId="0" fontId="1" fillId="0" borderId="0" xfId="0" applyFont="1" applyAlignment="1">
      <alignment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7" xfId="0" applyFont="1" applyBorder="1" applyAlignment="1">
      <alignment horizontal="center" vertical="center"/>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1" fillId="0" borderId="21"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5" xfId="0" applyFont="1" applyBorder="1" applyAlignment="1">
      <alignment horizontal="center" vertical="center"/>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29"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21" xfId="0" applyFont="1" applyBorder="1" applyAlignment="1">
      <alignment vertical="center" wrapText="1"/>
    </xf>
    <xf numFmtId="0" fontId="2"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5" xfId="0" applyFont="1" applyBorder="1" applyAlignment="1">
      <alignment horizontal="center" vertical="center"/>
    </xf>
    <xf numFmtId="0" fontId="1" fillId="0" borderId="36" xfId="0" applyFont="1" applyBorder="1" applyAlignment="1">
      <alignment horizontal="center" vertical="center"/>
    </xf>
    <xf numFmtId="0" fontId="1" fillId="0" borderId="34" xfId="0" applyFont="1" applyBorder="1" applyAlignment="1">
      <alignment horizontal="center" vertical="center"/>
    </xf>
    <xf numFmtId="0" fontId="2" fillId="0" borderId="0" xfId="0" applyFont="1" applyAlignment="1">
      <alignment horizontal="right" vertical="top"/>
    </xf>
    <xf numFmtId="0" fontId="1" fillId="0" borderId="1" xfId="0" applyFont="1" applyBorder="1" applyAlignment="1">
      <alignment horizontal="center" vertical="top"/>
    </xf>
    <xf numFmtId="0" fontId="5" fillId="0" borderId="0" xfId="0" applyFont="1" applyAlignment="1">
      <alignment vertical="top"/>
    </xf>
    <xf numFmtId="0" fontId="3" fillId="0" borderId="0" xfId="0" applyFont="1" applyAlignment="1">
      <alignment vertical="top" wrapText="1"/>
    </xf>
    <xf numFmtId="0" fontId="3" fillId="0" borderId="0" xfId="0" applyFont="1" applyAlignment="1">
      <alignment horizontal="center" vertical="top"/>
    </xf>
    <xf numFmtId="0" fontId="5" fillId="0" borderId="0" xfId="0" applyFont="1"/>
    <xf numFmtId="0" fontId="5"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17" xfId="0" applyFont="1" applyBorder="1" applyAlignment="1">
      <alignment horizontal="center"/>
    </xf>
    <xf numFmtId="0" fontId="1" fillId="0" borderId="22" xfId="0" applyFont="1" applyBorder="1"/>
    <xf numFmtId="0" fontId="1" fillId="0" borderId="23" xfId="0" applyFont="1" applyBorder="1"/>
    <xf numFmtId="0" fontId="1" fillId="0" borderId="21" xfId="0" applyFont="1" applyBorder="1"/>
    <xf numFmtId="0" fontId="1" fillId="0" borderId="14" xfId="0" applyFont="1" applyBorder="1" applyAlignment="1">
      <alignment horizontal="center"/>
    </xf>
    <xf numFmtId="0" fontId="1" fillId="0" borderId="15" xfId="0" applyFont="1" applyBorder="1" applyAlignment="1">
      <alignment horizontal="center"/>
    </xf>
    <xf numFmtId="0" fontId="1" fillId="0" borderId="13"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34"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1" xfId="0" applyFont="1" applyBorder="1" applyAlignment="1">
      <alignment horizontal="center"/>
    </xf>
    <xf numFmtId="0" fontId="6" fillId="2" borderId="1" xfId="0" applyFont="1" applyFill="1" applyBorder="1"/>
    <xf numFmtId="0" fontId="6" fillId="2" borderId="37" xfId="0" applyFont="1" applyFill="1" applyBorder="1" applyAlignment="1">
      <alignment horizontal="center"/>
    </xf>
    <xf numFmtId="0" fontId="6" fillId="2" borderId="38" xfId="0" applyFont="1" applyFill="1" applyBorder="1" applyAlignment="1">
      <alignment horizontal="center"/>
    </xf>
    <xf numFmtId="0" fontId="6" fillId="2" borderId="1" xfId="0" applyFont="1" applyFill="1" applyBorder="1" applyAlignment="1">
      <alignment horizontal="center"/>
    </xf>
    <xf numFmtId="0" fontId="6" fillId="2" borderId="2" xfId="0" applyFont="1" applyFill="1" applyBorder="1" applyAlignment="1">
      <alignment horizontal="center"/>
    </xf>
    <xf numFmtId="0" fontId="1" fillId="0" borderId="40" xfId="0" applyFont="1" applyBorder="1" applyAlignment="1">
      <alignment horizontal="center"/>
    </xf>
    <xf numFmtId="0" fontId="1" fillId="0" borderId="41" xfId="0" applyFont="1" applyBorder="1" applyAlignment="1">
      <alignment horizontal="center"/>
    </xf>
    <xf numFmtId="0" fontId="1" fillId="0" borderId="39" xfId="0" applyFont="1" applyBorder="1" applyAlignment="1">
      <alignment horizontal="center"/>
    </xf>
    <xf numFmtId="0" fontId="1" fillId="0" borderId="42"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xf>
    <xf numFmtId="0" fontId="2" fillId="0" borderId="20" xfId="0" applyFont="1" applyBorder="1" applyAlignment="1">
      <alignment horizontal="left" wrapText="1"/>
    </xf>
    <xf numFmtId="0" fontId="2" fillId="0" borderId="21" xfId="0" applyFont="1" applyBorder="1" applyAlignment="1">
      <alignment horizontal="left" wrapText="1"/>
    </xf>
    <xf numFmtId="0" fontId="2" fillId="0" borderId="28" xfId="0" applyFont="1" applyBorder="1" applyAlignment="1">
      <alignment horizontal="left" wrapText="1"/>
    </xf>
    <xf numFmtId="0" fontId="2" fillId="0" borderId="29" xfId="0" applyFont="1" applyBorder="1" applyAlignment="1">
      <alignment horizontal="left" wrapText="1"/>
    </xf>
    <xf numFmtId="0" fontId="2" fillId="0" borderId="16" xfId="0" applyFont="1" applyBorder="1" applyAlignment="1">
      <alignment horizontal="center" vertical="top"/>
    </xf>
    <xf numFmtId="0" fontId="2" fillId="0" borderId="5" xfId="0" applyFont="1" applyBorder="1" applyAlignment="1">
      <alignment horizontal="center" vertical="top"/>
    </xf>
    <xf numFmtId="0" fontId="2" fillId="0" borderId="6" xfId="0" applyFont="1" applyBorder="1" applyAlignment="1">
      <alignment horizontal="center" vertical="top"/>
    </xf>
    <xf numFmtId="0" fontId="2" fillId="0" borderId="32" xfId="0" applyFont="1" applyBorder="1" applyAlignment="1">
      <alignment horizontal="center"/>
    </xf>
    <xf numFmtId="0" fontId="2" fillId="0" borderId="3" xfId="0" applyFont="1" applyBorder="1" applyAlignment="1">
      <alignment horizontal="center"/>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0" xfId="0" applyFont="1" applyBorder="1" applyAlignment="1">
      <alignment horizontal="center"/>
    </xf>
    <xf numFmtId="0" fontId="2" fillId="0" borderId="21" xfId="0" applyFont="1" applyBorder="1" applyAlignment="1">
      <alignment horizontal="center"/>
    </xf>
    <xf numFmtId="0" fontId="2" fillId="0" borderId="12" xfId="0" applyFont="1" applyBorder="1" applyAlignment="1">
      <alignment horizontal="center" vertical="top"/>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cellXfs>
  <cellStyles count="1">
    <cellStyle name="Standaard" xfId="0" builtinId="0"/>
  </cellStyles>
  <dxfs count="40">
    <dxf>
      <font>
        <b/>
        <i val="0"/>
      </font>
      <fill>
        <patternFill>
          <bgColor rgb="FF00B050"/>
        </patternFill>
      </fill>
    </dxf>
    <dxf>
      <font>
        <b/>
        <i val="0"/>
      </font>
      <fill>
        <patternFill>
          <bgColor theme="9" tint="0.39994506668294322"/>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59996337778862885"/>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39994506668294322"/>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59996337778862885"/>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39994506668294322"/>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59996337778862885"/>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39994506668294322"/>
        </patternFill>
      </fill>
    </dxf>
    <dxf>
      <font>
        <b/>
        <i val="0"/>
      </font>
      <fill>
        <patternFill>
          <bgColor rgb="FFFFFF66"/>
        </patternFill>
      </fill>
    </dxf>
    <dxf>
      <font>
        <b/>
        <i val="0"/>
      </font>
      <fill>
        <patternFill>
          <bgColor theme="5"/>
        </patternFill>
      </fill>
    </dxf>
    <dxf>
      <font>
        <b/>
        <i val="0"/>
      </font>
      <fill>
        <patternFill>
          <bgColor rgb="FFFF0000"/>
        </patternFill>
      </fill>
    </dxf>
    <dxf>
      <font>
        <b/>
        <i val="0"/>
      </font>
      <fill>
        <patternFill>
          <bgColor rgb="FF00B050"/>
        </patternFill>
      </fill>
    </dxf>
    <dxf>
      <font>
        <b/>
        <i val="0"/>
      </font>
      <fill>
        <patternFill>
          <bgColor theme="9" tint="0.59996337778862885"/>
        </patternFill>
      </fill>
    </dxf>
    <dxf>
      <font>
        <b/>
        <i val="0"/>
      </font>
      <fill>
        <patternFill>
          <bgColor rgb="FFFFFF66"/>
        </patternFill>
      </fill>
    </dxf>
    <dxf>
      <font>
        <b/>
        <i val="0"/>
      </font>
      <fill>
        <patternFill>
          <bgColor theme="5"/>
        </patternFill>
      </fill>
    </dxf>
    <dxf>
      <font>
        <b/>
        <i val="0"/>
      </font>
      <fill>
        <patternFill>
          <bgColor rgb="FFFF000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946C9-245F-41E6-9393-FEA4612DCB78}">
  <dimension ref="A1:E10"/>
  <sheetViews>
    <sheetView tabSelected="1" workbookViewId="0">
      <selection activeCell="E57" sqref="E57"/>
    </sheetView>
  </sheetViews>
  <sheetFormatPr defaultRowHeight="12.75" x14ac:dyDescent="0.2"/>
  <cols>
    <col min="1" max="1" width="22.28515625" style="1" bestFit="1" customWidth="1"/>
    <col min="2" max="5" width="17.7109375" style="47" customWidth="1"/>
    <col min="6" max="16384" width="9.140625" style="1"/>
  </cols>
  <sheetData>
    <row r="1" spans="1:5" s="45" customFormat="1" ht="18" x14ac:dyDescent="0.25">
      <c r="A1" s="45" t="s">
        <v>43</v>
      </c>
      <c r="B1" s="46"/>
      <c r="C1" s="46"/>
      <c r="D1" s="46"/>
      <c r="E1" s="46"/>
    </row>
    <row r="2" spans="1:5" ht="13.5" thickBot="1" x14ac:dyDescent="0.25"/>
    <row r="3" spans="1:5" s="2" customFormat="1" ht="13.5" thickBot="1" x14ac:dyDescent="0.25">
      <c r="A3" s="64" t="s">
        <v>48</v>
      </c>
      <c r="B3" s="65" t="s">
        <v>44</v>
      </c>
      <c r="C3" s="66" t="s">
        <v>45</v>
      </c>
      <c r="D3" s="67" t="s">
        <v>46</v>
      </c>
      <c r="E3" s="68" t="s">
        <v>47</v>
      </c>
    </row>
    <row r="4" spans="1:5" x14ac:dyDescent="0.2">
      <c r="A4" s="52" t="s">
        <v>40</v>
      </c>
      <c r="B4" s="49">
        <f>'4-Gas (naam 1)'!P28</f>
        <v>0</v>
      </c>
      <c r="C4" s="55">
        <f>'CO (naam 1)'!P26</f>
        <v>0</v>
      </c>
      <c r="D4" s="61">
        <f>SUM(B4:C4)</f>
        <v>0</v>
      </c>
      <c r="E4" s="58">
        <f>IF(D4=0,0,(D4/B$10)*40)</f>
        <v>0</v>
      </c>
    </row>
    <row r="5" spans="1:5" x14ac:dyDescent="0.2">
      <c r="A5" s="53" t="s">
        <v>41</v>
      </c>
      <c r="B5" s="50">
        <f>'4-Gas (naam 2)'!P28</f>
        <v>0</v>
      </c>
      <c r="C5" s="56">
        <f>'CO (naam 2)'!P26</f>
        <v>0</v>
      </c>
      <c r="D5" s="62">
        <f t="shared" ref="D5:D7" si="0">SUM(B5:C5)</f>
        <v>0</v>
      </c>
      <c r="E5" s="59">
        <f t="shared" ref="E5:E7" si="1">IF(D5=0,0,(D5/B$10)*40)</f>
        <v>0</v>
      </c>
    </row>
    <row r="6" spans="1:5" x14ac:dyDescent="0.2">
      <c r="A6" s="53" t="s">
        <v>42</v>
      </c>
      <c r="B6" s="69">
        <f>'4-Gas (naam 3)'!P28</f>
        <v>0</v>
      </c>
      <c r="C6" s="70">
        <f>'CO (naam 3)'!P26</f>
        <v>0</v>
      </c>
      <c r="D6" s="71">
        <f t="shared" si="0"/>
        <v>0</v>
      </c>
      <c r="E6" s="72">
        <f t="shared" si="1"/>
        <v>0</v>
      </c>
    </row>
    <row r="7" spans="1:5" ht="13.5" thickBot="1" x14ac:dyDescent="0.25">
      <c r="A7" s="54" t="s">
        <v>59</v>
      </c>
      <c r="B7" s="51">
        <f>'4-Gas (naam 4)'!P28</f>
        <v>0</v>
      </c>
      <c r="C7" s="57">
        <f>'CO (naam 4)'!P26</f>
        <v>0</v>
      </c>
      <c r="D7" s="63">
        <f t="shared" si="0"/>
        <v>0</v>
      </c>
      <c r="E7" s="60">
        <f t="shared" si="1"/>
        <v>0</v>
      </c>
    </row>
    <row r="9" spans="1:5" ht="13.5" thickBot="1" x14ac:dyDescent="0.25"/>
    <row r="10" spans="1:5" ht="13.5" thickBot="1" x14ac:dyDescent="0.25">
      <c r="A10" s="1" t="s">
        <v>49</v>
      </c>
      <c r="B10" s="48">
        <f>MAX(D4:D7)</f>
        <v>0</v>
      </c>
    </row>
  </sheetData>
  <phoneticPr fontId="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10A38-38EB-4599-A0FC-40E29BAC63EC}">
  <dimension ref="A1:P37"/>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0</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2</v>
      </c>
      <c r="E7" s="18"/>
      <c r="F7" s="13"/>
      <c r="G7" s="13"/>
      <c r="H7" s="13"/>
      <c r="I7" s="13"/>
      <c r="J7" s="13"/>
      <c r="K7" s="13"/>
      <c r="L7" s="13"/>
      <c r="M7" s="13"/>
      <c r="N7" s="14"/>
    </row>
    <row r="8" spans="1:16" ht="38.25" x14ac:dyDescent="0.25">
      <c r="A8" s="25" t="s">
        <v>7</v>
      </c>
      <c r="B8" s="31" t="s">
        <v>51</v>
      </c>
      <c r="C8" s="28" t="s">
        <v>8</v>
      </c>
      <c r="D8" s="22">
        <v>2</v>
      </c>
      <c r="E8" s="19"/>
      <c r="F8" s="9"/>
      <c r="G8" s="9"/>
      <c r="H8" s="9"/>
      <c r="I8" s="9"/>
      <c r="J8" s="9"/>
      <c r="K8" s="9"/>
      <c r="L8" s="9"/>
      <c r="M8" s="9"/>
      <c r="N8" s="10"/>
    </row>
    <row r="9" spans="1:16" ht="38.25" x14ac:dyDescent="0.25">
      <c r="A9" s="25" t="s">
        <v>9</v>
      </c>
      <c r="B9" s="31" t="s">
        <v>10</v>
      </c>
      <c r="C9" s="28" t="s">
        <v>52</v>
      </c>
      <c r="D9" s="22">
        <v>3</v>
      </c>
      <c r="E9" s="19"/>
      <c r="F9" s="9"/>
      <c r="G9" s="9"/>
      <c r="H9" s="9"/>
      <c r="I9" s="9"/>
      <c r="J9" s="9"/>
      <c r="K9" s="9"/>
      <c r="L9" s="9"/>
      <c r="M9" s="9"/>
      <c r="N9" s="10"/>
      <c r="O9" s="7" t="s">
        <v>33</v>
      </c>
      <c r="P9" s="7">
        <v>10</v>
      </c>
    </row>
    <row r="10" spans="1:16" ht="63.75" x14ac:dyDescent="0.25">
      <c r="A10" s="25" t="s">
        <v>11</v>
      </c>
      <c r="B10" s="31" t="s">
        <v>53</v>
      </c>
      <c r="C10" s="28" t="s">
        <v>54</v>
      </c>
      <c r="D10" s="22">
        <v>5</v>
      </c>
      <c r="E10" s="19"/>
      <c r="F10" s="9"/>
      <c r="G10" s="9"/>
      <c r="H10" s="9"/>
      <c r="I10" s="9"/>
      <c r="J10" s="9"/>
      <c r="K10" s="9"/>
      <c r="L10" s="9"/>
      <c r="M10" s="9"/>
      <c r="N10" s="10"/>
      <c r="O10" s="7" t="s">
        <v>34</v>
      </c>
      <c r="P10" s="7">
        <v>7</v>
      </c>
    </row>
    <row r="11" spans="1:16" ht="25.5" x14ac:dyDescent="0.25">
      <c r="A11" s="25" t="s">
        <v>12</v>
      </c>
      <c r="B11" s="31" t="s">
        <v>13</v>
      </c>
      <c r="C11" s="28" t="s">
        <v>55</v>
      </c>
      <c r="D11" s="22">
        <v>2</v>
      </c>
      <c r="E11" s="19"/>
      <c r="F11" s="9"/>
      <c r="G11" s="9"/>
      <c r="H11" s="9"/>
      <c r="I11" s="9"/>
      <c r="J11" s="9"/>
      <c r="K11" s="9"/>
      <c r="L11" s="9"/>
      <c r="M11" s="9"/>
      <c r="N11" s="10"/>
      <c r="O11" s="7" t="s">
        <v>35</v>
      </c>
      <c r="P11" s="7">
        <v>4</v>
      </c>
    </row>
    <row r="12" spans="1:16" ht="25.5" x14ac:dyDescent="0.25">
      <c r="A12" s="25" t="s">
        <v>14</v>
      </c>
      <c r="B12" s="31" t="s">
        <v>56</v>
      </c>
      <c r="C12" s="28" t="s">
        <v>15</v>
      </c>
      <c r="D12" s="22">
        <v>1</v>
      </c>
      <c r="E12" s="19"/>
      <c r="F12" s="9"/>
      <c r="G12" s="9"/>
      <c r="H12" s="9"/>
      <c r="I12" s="9"/>
      <c r="J12" s="9"/>
      <c r="K12" s="9"/>
      <c r="L12" s="9"/>
      <c r="M12" s="9"/>
      <c r="N12" s="10"/>
      <c r="O12" s="7" t="s">
        <v>36</v>
      </c>
      <c r="P12" s="7">
        <v>0</v>
      </c>
    </row>
    <row r="13" spans="1:16" ht="26.25" thickBot="1" x14ac:dyDescent="0.3">
      <c r="A13" s="26" t="s">
        <v>16</v>
      </c>
      <c r="B13" s="32" t="s">
        <v>17</v>
      </c>
      <c r="C13" s="29" t="s">
        <v>18</v>
      </c>
      <c r="D13" s="23">
        <v>3</v>
      </c>
      <c r="E13" s="20"/>
      <c r="F13" s="11"/>
      <c r="G13" s="11"/>
      <c r="H13" s="11"/>
      <c r="I13" s="11"/>
      <c r="J13" s="11"/>
      <c r="K13" s="11"/>
      <c r="L13" s="11"/>
      <c r="M13" s="11"/>
      <c r="N13" s="12"/>
      <c r="O13" s="7" t="s">
        <v>37</v>
      </c>
      <c r="P13" s="7">
        <v>-5</v>
      </c>
    </row>
    <row r="14" spans="1:16" ht="15" x14ac:dyDescent="0.25">
      <c r="A14" s="5"/>
    </row>
    <row r="15" spans="1:16" ht="15" x14ac:dyDescent="0.25">
      <c r="A15" s="5"/>
    </row>
    <row r="16" spans="1:16" ht="15.75" thickBot="1" x14ac:dyDescent="0.3">
      <c r="A16" s="5"/>
    </row>
    <row r="17" spans="1:16" ht="15" customHeight="1" x14ac:dyDescent="0.25">
      <c r="A17" s="73" t="s">
        <v>1</v>
      </c>
      <c r="B17" s="75" t="s">
        <v>2</v>
      </c>
      <c r="C17" s="75" t="s">
        <v>3</v>
      </c>
      <c r="D17" s="86" t="s">
        <v>4</v>
      </c>
      <c r="E17" s="79" t="s">
        <v>19</v>
      </c>
      <c r="F17" s="80"/>
      <c r="G17" s="80"/>
      <c r="H17" s="80"/>
      <c r="I17" s="80"/>
      <c r="J17" s="80"/>
      <c r="K17" s="80"/>
      <c r="L17" s="80"/>
      <c r="M17" s="80"/>
      <c r="N17" s="88"/>
      <c r="O17" s="89" t="s">
        <v>30</v>
      </c>
      <c r="P17" s="84" t="s">
        <v>31</v>
      </c>
    </row>
    <row r="18" spans="1:16" s="8" customFormat="1" ht="13.5" thickBot="1" x14ac:dyDescent="0.3">
      <c r="A18" s="74"/>
      <c r="B18" s="76"/>
      <c r="C18" s="76"/>
      <c r="D18" s="87"/>
      <c r="E18" s="17" t="s">
        <v>20</v>
      </c>
      <c r="F18" s="15" t="s">
        <v>21</v>
      </c>
      <c r="G18" s="15" t="s">
        <v>22</v>
      </c>
      <c r="H18" s="15" t="s">
        <v>23</v>
      </c>
      <c r="I18" s="15" t="s">
        <v>24</v>
      </c>
      <c r="J18" s="15" t="s">
        <v>25</v>
      </c>
      <c r="K18" s="15" t="s">
        <v>26</v>
      </c>
      <c r="L18" s="15" t="s">
        <v>27</v>
      </c>
      <c r="M18" s="15" t="s">
        <v>28</v>
      </c>
      <c r="N18" s="33" t="s">
        <v>29</v>
      </c>
      <c r="O18" s="90"/>
      <c r="P18" s="85"/>
    </row>
    <row r="19" spans="1:16" s="8" customFormat="1" ht="38.25" x14ac:dyDescent="0.25">
      <c r="A19" s="24" t="s">
        <v>5</v>
      </c>
      <c r="B19" s="30" t="s">
        <v>6</v>
      </c>
      <c r="C19" s="30" t="s">
        <v>50</v>
      </c>
      <c r="D19" s="21">
        <v>2</v>
      </c>
      <c r="E19" s="18">
        <f t="shared" ref="E19:N19" si="0">IF(E7=0,0,VLOOKUP(E7,$O$9:$P$13,2,FALSE))</f>
        <v>0</v>
      </c>
      <c r="F19" s="13">
        <f t="shared" si="0"/>
        <v>0</v>
      </c>
      <c r="G19" s="13">
        <f t="shared" si="0"/>
        <v>0</v>
      </c>
      <c r="H19" s="13">
        <f t="shared" si="0"/>
        <v>0</v>
      </c>
      <c r="I19" s="13">
        <f t="shared" si="0"/>
        <v>0</v>
      </c>
      <c r="J19" s="13">
        <f t="shared" si="0"/>
        <v>0</v>
      </c>
      <c r="K19" s="13">
        <f t="shared" si="0"/>
        <v>0</v>
      </c>
      <c r="L19" s="13">
        <f t="shared" si="0"/>
        <v>0</v>
      </c>
      <c r="M19" s="13">
        <f t="shared" si="0"/>
        <v>0</v>
      </c>
      <c r="N19" s="34">
        <f t="shared" si="0"/>
        <v>0</v>
      </c>
      <c r="O19" s="21">
        <f>SUM(E19:N19)/10</f>
        <v>0</v>
      </c>
      <c r="P19" s="37">
        <f>D19*O19</f>
        <v>0</v>
      </c>
    </row>
    <row r="20" spans="1:16" s="8" customFormat="1" ht="38.25" x14ac:dyDescent="0.25">
      <c r="A20" s="25" t="s">
        <v>7</v>
      </c>
      <c r="B20" s="31" t="s">
        <v>51</v>
      </c>
      <c r="C20" s="31" t="s">
        <v>8</v>
      </c>
      <c r="D20" s="22">
        <v>2</v>
      </c>
      <c r="E20" s="19">
        <f t="shared" ref="E20:N20" si="1">IF(E8=0,0,VLOOKUP(E8,$O$9:$P$13,2,FALSE))</f>
        <v>0</v>
      </c>
      <c r="F20" s="9">
        <f t="shared" si="1"/>
        <v>0</v>
      </c>
      <c r="G20" s="9">
        <f t="shared" si="1"/>
        <v>0</v>
      </c>
      <c r="H20" s="9">
        <f t="shared" si="1"/>
        <v>0</v>
      </c>
      <c r="I20" s="9">
        <f t="shared" si="1"/>
        <v>0</v>
      </c>
      <c r="J20" s="9">
        <f t="shared" si="1"/>
        <v>0</v>
      </c>
      <c r="K20" s="9">
        <f t="shared" si="1"/>
        <v>0</v>
      </c>
      <c r="L20" s="9">
        <f t="shared" si="1"/>
        <v>0</v>
      </c>
      <c r="M20" s="9">
        <f t="shared" si="1"/>
        <v>0</v>
      </c>
      <c r="N20" s="35">
        <f t="shared" si="1"/>
        <v>0</v>
      </c>
      <c r="O20" s="22">
        <f t="shared" ref="O20:O25" si="2">SUM(E20:N20)/10</f>
        <v>0</v>
      </c>
      <c r="P20" s="38">
        <f t="shared" ref="P20:P25" si="3">D20*O20</f>
        <v>0</v>
      </c>
    </row>
    <row r="21" spans="1:16" s="8" customFormat="1" ht="38.25" x14ac:dyDescent="0.25">
      <c r="A21" s="25" t="s">
        <v>9</v>
      </c>
      <c r="B21" s="31" t="s">
        <v>10</v>
      </c>
      <c r="C21" s="31" t="s">
        <v>52</v>
      </c>
      <c r="D21" s="22">
        <v>3</v>
      </c>
      <c r="E21" s="19">
        <f t="shared" ref="E21:N21" si="4">IF(E9=0,0,VLOOKUP(E9,$O$9:$P$13,2,FALSE))</f>
        <v>0</v>
      </c>
      <c r="F21" s="9">
        <f t="shared" si="4"/>
        <v>0</v>
      </c>
      <c r="G21" s="9">
        <f t="shared" si="4"/>
        <v>0</v>
      </c>
      <c r="H21" s="9">
        <f t="shared" si="4"/>
        <v>0</v>
      </c>
      <c r="I21" s="9">
        <f t="shared" si="4"/>
        <v>0</v>
      </c>
      <c r="J21" s="9">
        <f t="shared" si="4"/>
        <v>0</v>
      </c>
      <c r="K21" s="9">
        <f t="shared" si="4"/>
        <v>0</v>
      </c>
      <c r="L21" s="9">
        <f t="shared" si="4"/>
        <v>0</v>
      </c>
      <c r="M21" s="9">
        <f t="shared" si="4"/>
        <v>0</v>
      </c>
      <c r="N21" s="35">
        <f t="shared" si="4"/>
        <v>0</v>
      </c>
      <c r="O21" s="22">
        <f t="shared" si="2"/>
        <v>0</v>
      </c>
      <c r="P21" s="38">
        <f t="shared" si="3"/>
        <v>0</v>
      </c>
    </row>
    <row r="22" spans="1:16" s="8" customFormat="1" ht="63.75" x14ac:dyDescent="0.25">
      <c r="A22" s="25" t="s">
        <v>11</v>
      </c>
      <c r="B22" s="31" t="s">
        <v>53</v>
      </c>
      <c r="C22" s="31" t="s">
        <v>54</v>
      </c>
      <c r="D22" s="22">
        <v>5</v>
      </c>
      <c r="E22" s="19">
        <f t="shared" ref="E22:N22" si="5">IF(E10=0,0,VLOOKUP(E10,$O$9:$P$13,2,FALSE))</f>
        <v>0</v>
      </c>
      <c r="F22" s="9">
        <f t="shared" si="5"/>
        <v>0</v>
      </c>
      <c r="G22" s="9">
        <f t="shared" si="5"/>
        <v>0</v>
      </c>
      <c r="H22" s="9">
        <f t="shared" si="5"/>
        <v>0</v>
      </c>
      <c r="I22" s="9">
        <f t="shared" si="5"/>
        <v>0</v>
      </c>
      <c r="J22" s="9">
        <f t="shared" si="5"/>
        <v>0</v>
      </c>
      <c r="K22" s="9">
        <f t="shared" si="5"/>
        <v>0</v>
      </c>
      <c r="L22" s="9">
        <f t="shared" si="5"/>
        <v>0</v>
      </c>
      <c r="M22" s="9">
        <f t="shared" si="5"/>
        <v>0</v>
      </c>
      <c r="N22" s="35">
        <f t="shared" si="5"/>
        <v>0</v>
      </c>
      <c r="O22" s="22">
        <f t="shared" si="2"/>
        <v>0</v>
      </c>
      <c r="P22" s="38">
        <f t="shared" si="3"/>
        <v>0</v>
      </c>
    </row>
    <row r="23" spans="1:16" s="8" customFormat="1" ht="25.5" x14ac:dyDescent="0.25">
      <c r="A23" s="25" t="s">
        <v>12</v>
      </c>
      <c r="B23" s="31" t="s">
        <v>13</v>
      </c>
      <c r="C23" s="31" t="s">
        <v>55</v>
      </c>
      <c r="D23" s="22">
        <v>2</v>
      </c>
      <c r="E23" s="19">
        <f t="shared" ref="E23:N23" si="6">IF(E11=0,0,VLOOKUP(E11,$O$9:$P$13,2,FALSE))</f>
        <v>0</v>
      </c>
      <c r="F23" s="9">
        <f t="shared" si="6"/>
        <v>0</v>
      </c>
      <c r="G23" s="9">
        <f t="shared" si="6"/>
        <v>0</v>
      </c>
      <c r="H23" s="9">
        <f t="shared" si="6"/>
        <v>0</v>
      </c>
      <c r="I23" s="9">
        <f t="shared" si="6"/>
        <v>0</v>
      </c>
      <c r="J23" s="9">
        <f t="shared" si="6"/>
        <v>0</v>
      </c>
      <c r="K23" s="9">
        <f t="shared" si="6"/>
        <v>0</v>
      </c>
      <c r="L23" s="9">
        <f t="shared" si="6"/>
        <v>0</v>
      </c>
      <c r="M23" s="9">
        <f t="shared" si="6"/>
        <v>0</v>
      </c>
      <c r="N23" s="35">
        <f t="shared" si="6"/>
        <v>0</v>
      </c>
      <c r="O23" s="22">
        <f t="shared" si="2"/>
        <v>0</v>
      </c>
      <c r="P23" s="38">
        <f t="shared" si="3"/>
        <v>0</v>
      </c>
    </row>
    <row r="24" spans="1:16" s="8" customFormat="1" ht="25.5" x14ac:dyDescent="0.25">
      <c r="A24" s="25" t="s">
        <v>14</v>
      </c>
      <c r="B24" s="31" t="s">
        <v>56</v>
      </c>
      <c r="C24" s="31" t="s">
        <v>15</v>
      </c>
      <c r="D24" s="22">
        <v>1</v>
      </c>
      <c r="E24" s="19">
        <f t="shared" ref="E24:N24" si="7">IF(E12=0,0,VLOOKUP(E12,$O$9:$P$13,2,FALSE))</f>
        <v>0</v>
      </c>
      <c r="F24" s="9">
        <f t="shared" si="7"/>
        <v>0</v>
      </c>
      <c r="G24" s="9">
        <f t="shared" si="7"/>
        <v>0</v>
      </c>
      <c r="H24" s="9">
        <f t="shared" si="7"/>
        <v>0</v>
      </c>
      <c r="I24" s="9">
        <f t="shared" si="7"/>
        <v>0</v>
      </c>
      <c r="J24" s="9">
        <f t="shared" si="7"/>
        <v>0</v>
      </c>
      <c r="K24" s="9">
        <f t="shared" si="7"/>
        <v>0</v>
      </c>
      <c r="L24" s="9">
        <f t="shared" si="7"/>
        <v>0</v>
      </c>
      <c r="M24" s="9">
        <f t="shared" si="7"/>
        <v>0</v>
      </c>
      <c r="N24" s="35">
        <f t="shared" si="7"/>
        <v>0</v>
      </c>
      <c r="O24" s="22">
        <f t="shared" si="2"/>
        <v>0</v>
      </c>
      <c r="P24" s="38">
        <f t="shared" si="3"/>
        <v>0</v>
      </c>
    </row>
    <row r="25" spans="1:16" s="8" customFormat="1" ht="26.25" thickBot="1" x14ac:dyDescent="0.3">
      <c r="A25" s="26" t="s">
        <v>16</v>
      </c>
      <c r="B25" s="32" t="s">
        <v>17</v>
      </c>
      <c r="C25" s="32" t="s">
        <v>18</v>
      </c>
      <c r="D25" s="23">
        <v>3</v>
      </c>
      <c r="E25" s="20">
        <f t="shared" ref="E25:N25" si="8">IF(E13=0,0,VLOOKUP(E13,$O$9:$P$13,2,FALSE))</f>
        <v>0</v>
      </c>
      <c r="F25" s="11">
        <f t="shared" si="8"/>
        <v>0</v>
      </c>
      <c r="G25" s="11">
        <f t="shared" si="8"/>
        <v>0</v>
      </c>
      <c r="H25" s="11">
        <f t="shared" si="8"/>
        <v>0</v>
      </c>
      <c r="I25" s="11">
        <f t="shared" si="8"/>
        <v>0</v>
      </c>
      <c r="J25" s="11">
        <f t="shared" si="8"/>
        <v>0</v>
      </c>
      <c r="K25" s="11">
        <f t="shared" si="8"/>
        <v>0</v>
      </c>
      <c r="L25" s="11">
        <f t="shared" si="8"/>
        <v>0</v>
      </c>
      <c r="M25" s="11">
        <f t="shared" si="8"/>
        <v>0</v>
      </c>
      <c r="N25" s="36">
        <f t="shared" si="8"/>
        <v>0</v>
      </c>
      <c r="O25" s="23">
        <f t="shared" si="2"/>
        <v>0</v>
      </c>
      <c r="P25" s="39">
        <f t="shared" si="3"/>
        <v>0</v>
      </c>
    </row>
    <row r="27" spans="1:16" ht="13.5" thickBot="1" x14ac:dyDescent="0.3">
      <c r="L27" s="3"/>
      <c r="M27" s="3"/>
      <c r="N27" s="3"/>
      <c r="O27" s="3"/>
    </row>
    <row r="28" spans="1:16" ht="13.5" thickBot="1" x14ac:dyDescent="0.3">
      <c r="K28" s="3"/>
      <c r="L28" s="3"/>
      <c r="M28" s="3"/>
      <c r="N28" s="3"/>
      <c r="O28" s="40" t="s">
        <v>32</v>
      </c>
      <c r="P28" s="41">
        <f>SUM(P19:P25)</f>
        <v>0</v>
      </c>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sheetData>
  <mergeCells count="12">
    <mergeCell ref="P17:P18"/>
    <mergeCell ref="D17:D18"/>
    <mergeCell ref="E17:N17"/>
    <mergeCell ref="O17:O18"/>
    <mergeCell ref="A17:A18"/>
    <mergeCell ref="B17:B18"/>
    <mergeCell ref="C17:C18"/>
    <mergeCell ref="A5:A6"/>
    <mergeCell ref="B5:B6"/>
    <mergeCell ref="C5:C6"/>
    <mergeCell ref="E5:N5"/>
    <mergeCell ref="D5:D6"/>
  </mergeCells>
  <phoneticPr fontId="4" type="noConversion"/>
  <conditionalFormatting sqref="E7:N13">
    <cfRule type="cellIs" dxfId="39" priority="1" operator="equal">
      <formula>$O$13</formula>
    </cfRule>
    <cfRule type="cellIs" dxfId="38" priority="2" operator="equal">
      <formula>$O$12</formula>
    </cfRule>
    <cfRule type="cellIs" dxfId="37" priority="3" operator="equal">
      <formula>$O$11</formula>
    </cfRule>
    <cfRule type="cellIs" dxfId="36" priority="4" operator="equal">
      <formula>$O$10</formula>
    </cfRule>
    <cfRule type="cellIs" dxfId="35" priority="5" operator="equal">
      <formula>$O$9</formula>
    </cfRule>
  </conditionalFormatting>
  <dataValidations count="1">
    <dataValidation type="list" allowBlank="1" showInputMessage="1" showErrorMessage="1" sqref="E7:N13" xr:uid="{2AF48A78-B0B1-47DB-9F96-B20BE7DF7518}">
      <formula1>$O$9:$O$13</formula1>
    </dataValidation>
  </dataValidations>
  <pageMargins left="0.7" right="0.7" top="0.75" bottom="0.75" header="0.3" footer="0.3"/>
  <ignoredErrors>
    <ignoredError sqref="O19 O20:O24 O25"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429F5-7A38-4F38-AC9D-F298E84F6F41}">
  <dimension ref="A1:P32"/>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38</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1</v>
      </c>
      <c r="E7" s="18"/>
      <c r="F7" s="13"/>
      <c r="G7" s="13"/>
      <c r="H7" s="13"/>
      <c r="I7" s="13"/>
      <c r="J7" s="13"/>
      <c r="K7" s="13"/>
      <c r="L7" s="13"/>
      <c r="M7" s="13"/>
      <c r="N7" s="14"/>
    </row>
    <row r="8" spans="1:16" ht="38.25" x14ac:dyDescent="0.25">
      <c r="A8" s="25" t="s">
        <v>7</v>
      </c>
      <c r="B8" s="31" t="s">
        <v>51</v>
      </c>
      <c r="C8" s="28" t="s">
        <v>8</v>
      </c>
      <c r="D8" s="22">
        <v>1</v>
      </c>
      <c r="E8" s="19"/>
      <c r="F8" s="9"/>
      <c r="G8" s="9"/>
      <c r="H8" s="9"/>
      <c r="I8" s="9"/>
      <c r="J8" s="9"/>
      <c r="K8" s="9"/>
      <c r="L8" s="9"/>
      <c r="M8" s="9"/>
      <c r="N8" s="10"/>
      <c r="O8" s="7" t="s">
        <v>33</v>
      </c>
      <c r="P8" s="7">
        <v>10</v>
      </c>
    </row>
    <row r="9" spans="1:16" ht="38.25" x14ac:dyDescent="0.25">
      <c r="A9" s="25" t="s">
        <v>9</v>
      </c>
      <c r="B9" s="31" t="s">
        <v>10</v>
      </c>
      <c r="C9" s="28" t="s">
        <v>52</v>
      </c>
      <c r="D9" s="22">
        <v>3</v>
      </c>
      <c r="E9" s="19"/>
      <c r="F9" s="9"/>
      <c r="G9" s="9"/>
      <c r="H9" s="9"/>
      <c r="I9" s="9"/>
      <c r="J9" s="9"/>
      <c r="K9" s="9"/>
      <c r="L9" s="9"/>
      <c r="M9" s="9"/>
      <c r="N9" s="10"/>
      <c r="O9" s="7" t="s">
        <v>34</v>
      </c>
      <c r="P9" s="7">
        <v>7</v>
      </c>
    </row>
    <row r="10" spans="1:16" ht="63.75" x14ac:dyDescent="0.25">
      <c r="A10" s="25" t="s">
        <v>11</v>
      </c>
      <c r="B10" s="31" t="s">
        <v>57</v>
      </c>
      <c r="C10" s="28" t="s">
        <v>54</v>
      </c>
      <c r="D10" s="22">
        <v>2</v>
      </c>
      <c r="E10" s="19"/>
      <c r="F10" s="9"/>
      <c r="G10" s="9"/>
      <c r="H10" s="9"/>
      <c r="I10" s="9"/>
      <c r="J10" s="9"/>
      <c r="K10" s="9"/>
      <c r="L10" s="9"/>
      <c r="M10" s="9"/>
      <c r="N10" s="10"/>
      <c r="O10" s="7" t="s">
        <v>35</v>
      </c>
      <c r="P10" s="7">
        <v>4</v>
      </c>
    </row>
    <row r="11" spans="1:16" ht="25.5" x14ac:dyDescent="0.25">
      <c r="A11" s="25" t="s">
        <v>12</v>
      </c>
      <c r="B11" s="31" t="s">
        <v>58</v>
      </c>
      <c r="C11" s="28" t="s">
        <v>15</v>
      </c>
      <c r="D11" s="22">
        <v>1</v>
      </c>
      <c r="E11" s="19"/>
      <c r="F11" s="9"/>
      <c r="G11" s="9"/>
      <c r="H11" s="9"/>
      <c r="I11" s="9"/>
      <c r="J11" s="9"/>
      <c r="K11" s="9"/>
      <c r="L11" s="9"/>
      <c r="M11" s="9"/>
      <c r="N11" s="10"/>
      <c r="O11" s="7" t="s">
        <v>36</v>
      </c>
      <c r="P11" s="7">
        <v>0</v>
      </c>
    </row>
    <row r="12" spans="1:16" ht="26.25" thickBot="1" x14ac:dyDescent="0.3">
      <c r="A12" s="26" t="s">
        <v>14</v>
      </c>
      <c r="B12" s="32" t="s">
        <v>17</v>
      </c>
      <c r="C12" s="29" t="s">
        <v>18</v>
      </c>
      <c r="D12" s="23">
        <v>3</v>
      </c>
      <c r="E12" s="20"/>
      <c r="F12" s="11"/>
      <c r="G12" s="11"/>
      <c r="H12" s="11"/>
      <c r="I12" s="11"/>
      <c r="J12" s="11"/>
      <c r="K12" s="11"/>
      <c r="L12" s="11"/>
      <c r="M12" s="11"/>
      <c r="N12" s="12"/>
      <c r="O12" s="7" t="s">
        <v>37</v>
      </c>
      <c r="P12" s="7">
        <v>-5</v>
      </c>
    </row>
    <row r="13" spans="1:16" ht="15" x14ac:dyDescent="0.25">
      <c r="A13" s="5"/>
    </row>
    <row r="14" spans="1:16" ht="15" x14ac:dyDescent="0.25">
      <c r="A14" s="5"/>
    </row>
    <row r="15" spans="1:16" ht="15.75" thickBot="1" x14ac:dyDescent="0.3">
      <c r="A15" s="5"/>
    </row>
    <row r="16" spans="1:16" ht="15" customHeight="1" x14ac:dyDescent="0.25">
      <c r="A16" s="73" t="s">
        <v>1</v>
      </c>
      <c r="B16" s="75" t="s">
        <v>2</v>
      </c>
      <c r="C16" s="75" t="s">
        <v>3</v>
      </c>
      <c r="D16" s="86" t="s">
        <v>4</v>
      </c>
      <c r="E16" s="79" t="s">
        <v>19</v>
      </c>
      <c r="F16" s="80"/>
      <c r="G16" s="80"/>
      <c r="H16" s="80"/>
      <c r="I16" s="80"/>
      <c r="J16" s="80"/>
      <c r="K16" s="80"/>
      <c r="L16" s="80"/>
      <c r="M16" s="80"/>
      <c r="N16" s="88"/>
      <c r="O16" s="89" t="s">
        <v>30</v>
      </c>
      <c r="P16" s="84" t="s">
        <v>31</v>
      </c>
    </row>
    <row r="17" spans="1:16" s="8" customFormat="1" ht="13.5" thickBot="1" x14ac:dyDescent="0.3">
      <c r="A17" s="74"/>
      <c r="B17" s="76"/>
      <c r="C17" s="76"/>
      <c r="D17" s="87"/>
      <c r="E17" s="17" t="s">
        <v>20</v>
      </c>
      <c r="F17" s="15" t="s">
        <v>21</v>
      </c>
      <c r="G17" s="15" t="s">
        <v>22</v>
      </c>
      <c r="H17" s="15" t="s">
        <v>23</v>
      </c>
      <c r="I17" s="15" t="s">
        <v>24</v>
      </c>
      <c r="J17" s="15" t="s">
        <v>25</v>
      </c>
      <c r="K17" s="15" t="s">
        <v>26</v>
      </c>
      <c r="L17" s="15" t="s">
        <v>27</v>
      </c>
      <c r="M17" s="15" t="s">
        <v>28</v>
      </c>
      <c r="N17" s="33" t="s">
        <v>29</v>
      </c>
      <c r="O17" s="90"/>
      <c r="P17" s="85"/>
    </row>
    <row r="18" spans="1:16" s="8" customFormat="1" ht="38.25" x14ac:dyDescent="0.25">
      <c r="A18" s="24" t="s">
        <v>5</v>
      </c>
      <c r="B18" s="30" t="s">
        <v>6</v>
      </c>
      <c r="C18" s="30" t="s">
        <v>50</v>
      </c>
      <c r="D18" s="21">
        <v>1</v>
      </c>
      <c r="E18" s="18">
        <f t="shared" ref="E18:N18" si="0">IF(E7=0,0,VLOOKUP(E7,$O$8:$P$12,2,FALSE))</f>
        <v>0</v>
      </c>
      <c r="F18" s="13">
        <f t="shared" si="0"/>
        <v>0</v>
      </c>
      <c r="G18" s="13">
        <f t="shared" si="0"/>
        <v>0</v>
      </c>
      <c r="H18" s="13">
        <f t="shared" si="0"/>
        <v>0</v>
      </c>
      <c r="I18" s="13">
        <f t="shared" si="0"/>
        <v>0</v>
      </c>
      <c r="J18" s="13">
        <f t="shared" si="0"/>
        <v>0</v>
      </c>
      <c r="K18" s="13">
        <f t="shared" si="0"/>
        <v>0</v>
      </c>
      <c r="L18" s="13">
        <f t="shared" si="0"/>
        <v>0</v>
      </c>
      <c r="M18" s="13">
        <f t="shared" si="0"/>
        <v>0</v>
      </c>
      <c r="N18" s="34">
        <f t="shared" si="0"/>
        <v>0</v>
      </c>
      <c r="O18" s="21">
        <f>SUM(E18:N18)/10</f>
        <v>0</v>
      </c>
      <c r="P18" s="37">
        <f>D18*O18</f>
        <v>0</v>
      </c>
    </row>
    <row r="19" spans="1:16" s="8" customFormat="1" ht="38.25" x14ac:dyDescent="0.25">
      <c r="A19" s="25" t="s">
        <v>7</v>
      </c>
      <c r="B19" s="31" t="s">
        <v>51</v>
      </c>
      <c r="C19" s="31" t="s">
        <v>8</v>
      </c>
      <c r="D19" s="22">
        <v>1</v>
      </c>
      <c r="E19" s="19">
        <f t="shared" ref="E19:N19" si="1">IF(E8=0,0,VLOOKUP(E8,$O$8:$P$12,2,FALSE))</f>
        <v>0</v>
      </c>
      <c r="F19" s="9">
        <f t="shared" si="1"/>
        <v>0</v>
      </c>
      <c r="G19" s="9">
        <f t="shared" si="1"/>
        <v>0</v>
      </c>
      <c r="H19" s="9">
        <f t="shared" si="1"/>
        <v>0</v>
      </c>
      <c r="I19" s="9">
        <f t="shared" si="1"/>
        <v>0</v>
      </c>
      <c r="J19" s="9">
        <f t="shared" si="1"/>
        <v>0</v>
      </c>
      <c r="K19" s="9">
        <f t="shared" si="1"/>
        <v>0</v>
      </c>
      <c r="L19" s="9">
        <f t="shared" si="1"/>
        <v>0</v>
      </c>
      <c r="M19" s="9">
        <f t="shared" si="1"/>
        <v>0</v>
      </c>
      <c r="N19" s="35">
        <f t="shared" si="1"/>
        <v>0</v>
      </c>
      <c r="O19" s="22">
        <f t="shared" ref="O19:O23" si="2">SUM(E19:N19)/10</f>
        <v>0</v>
      </c>
      <c r="P19" s="38">
        <f t="shared" ref="P19:P23" si="3">D19*O19</f>
        <v>0</v>
      </c>
    </row>
    <row r="20" spans="1:16" s="8" customFormat="1" ht="38.25" x14ac:dyDescent="0.25">
      <c r="A20" s="25" t="s">
        <v>9</v>
      </c>
      <c r="B20" s="31" t="s">
        <v>10</v>
      </c>
      <c r="C20" s="31" t="s">
        <v>52</v>
      </c>
      <c r="D20" s="22">
        <v>3</v>
      </c>
      <c r="E20" s="19">
        <f t="shared" ref="E20:N20" si="4">IF(E9=0,0,VLOOKUP(E9,$O$8:$P$12,2,FALSE))</f>
        <v>0</v>
      </c>
      <c r="F20" s="9">
        <f t="shared" si="4"/>
        <v>0</v>
      </c>
      <c r="G20" s="9">
        <f t="shared" si="4"/>
        <v>0</v>
      </c>
      <c r="H20" s="9">
        <f t="shared" si="4"/>
        <v>0</v>
      </c>
      <c r="I20" s="9">
        <f t="shared" si="4"/>
        <v>0</v>
      </c>
      <c r="J20" s="9">
        <f t="shared" si="4"/>
        <v>0</v>
      </c>
      <c r="K20" s="9">
        <f t="shared" si="4"/>
        <v>0</v>
      </c>
      <c r="L20" s="9">
        <f t="shared" si="4"/>
        <v>0</v>
      </c>
      <c r="M20" s="9">
        <f t="shared" si="4"/>
        <v>0</v>
      </c>
      <c r="N20" s="35">
        <f t="shared" si="4"/>
        <v>0</v>
      </c>
      <c r="O20" s="22">
        <f t="shared" si="2"/>
        <v>0</v>
      </c>
      <c r="P20" s="38">
        <f t="shared" si="3"/>
        <v>0</v>
      </c>
    </row>
    <row r="21" spans="1:16" s="8" customFormat="1" ht="63.75" x14ac:dyDescent="0.25">
      <c r="A21" s="25" t="s">
        <v>11</v>
      </c>
      <c r="B21" s="31" t="s">
        <v>57</v>
      </c>
      <c r="C21" s="31" t="s">
        <v>54</v>
      </c>
      <c r="D21" s="22">
        <v>2</v>
      </c>
      <c r="E21" s="19">
        <f t="shared" ref="E21:N21" si="5">IF(E10=0,0,VLOOKUP(E10,$O$8:$P$12,2,FALSE))</f>
        <v>0</v>
      </c>
      <c r="F21" s="9">
        <f t="shared" si="5"/>
        <v>0</v>
      </c>
      <c r="G21" s="9">
        <f t="shared" si="5"/>
        <v>0</v>
      </c>
      <c r="H21" s="9">
        <f t="shared" si="5"/>
        <v>0</v>
      </c>
      <c r="I21" s="9">
        <f t="shared" si="5"/>
        <v>0</v>
      </c>
      <c r="J21" s="9">
        <f t="shared" si="5"/>
        <v>0</v>
      </c>
      <c r="K21" s="9">
        <f t="shared" si="5"/>
        <v>0</v>
      </c>
      <c r="L21" s="9">
        <f t="shared" si="5"/>
        <v>0</v>
      </c>
      <c r="M21" s="9">
        <f t="shared" si="5"/>
        <v>0</v>
      </c>
      <c r="N21" s="35">
        <f t="shared" si="5"/>
        <v>0</v>
      </c>
      <c r="O21" s="22">
        <f t="shared" si="2"/>
        <v>0</v>
      </c>
      <c r="P21" s="38">
        <f t="shared" si="3"/>
        <v>0</v>
      </c>
    </row>
    <row r="22" spans="1:16" s="8" customFormat="1" ht="25.5" x14ac:dyDescent="0.25">
      <c r="A22" s="25" t="s">
        <v>12</v>
      </c>
      <c r="B22" s="31" t="s">
        <v>58</v>
      </c>
      <c r="C22" s="31" t="s">
        <v>15</v>
      </c>
      <c r="D22" s="22">
        <v>1</v>
      </c>
      <c r="E22" s="19">
        <f t="shared" ref="E22:N22" si="6">IF(E11=0,0,VLOOKUP(E11,$O$8:$P$12,2,FALSE))</f>
        <v>0</v>
      </c>
      <c r="F22" s="9">
        <f t="shared" si="6"/>
        <v>0</v>
      </c>
      <c r="G22" s="9">
        <f t="shared" si="6"/>
        <v>0</v>
      </c>
      <c r="H22" s="9">
        <f t="shared" si="6"/>
        <v>0</v>
      </c>
      <c r="I22" s="9">
        <f t="shared" si="6"/>
        <v>0</v>
      </c>
      <c r="J22" s="9">
        <f t="shared" si="6"/>
        <v>0</v>
      </c>
      <c r="K22" s="9">
        <f t="shared" si="6"/>
        <v>0</v>
      </c>
      <c r="L22" s="9">
        <f t="shared" si="6"/>
        <v>0</v>
      </c>
      <c r="M22" s="9">
        <f t="shared" si="6"/>
        <v>0</v>
      </c>
      <c r="N22" s="35">
        <f t="shared" si="6"/>
        <v>0</v>
      </c>
      <c r="O22" s="22">
        <f t="shared" si="2"/>
        <v>0</v>
      </c>
      <c r="P22" s="38">
        <f t="shared" si="3"/>
        <v>0</v>
      </c>
    </row>
    <row r="23" spans="1:16" s="8" customFormat="1" ht="26.25" thickBot="1" x14ac:dyDescent="0.3">
      <c r="A23" s="26" t="s">
        <v>14</v>
      </c>
      <c r="B23" s="32" t="s">
        <v>17</v>
      </c>
      <c r="C23" s="32" t="s">
        <v>18</v>
      </c>
      <c r="D23" s="23">
        <v>3</v>
      </c>
      <c r="E23" s="20">
        <f t="shared" ref="E23:N23" si="7">IF(E12=0,0,VLOOKUP(E12,$O$8:$P$12,2,FALSE))</f>
        <v>0</v>
      </c>
      <c r="F23" s="11">
        <f t="shared" si="7"/>
        <v>0</v>
      </c>
      <c r="G23" s="11">
        <f t="shared" si="7"/>
        <v>0</v>
      </c>
      <c r="H23" s="11">
        <f t="shared" si="7"/>
        <v>0</v>
      </c>
      <c r="I23" s="11">
        <f t="shared" si="7"/>
        <v>0</v>
      </c>
      <c r="J23" s="11">
        <f t="shared" si="7"/>
        <v>0</v>
      </c>
      <c r="K23" s="11">
        <f t="shared" si="7"/>
        <v>0</v>
      </c>
      <c r="L23" s="11">
        <f t="shared" si="7"/>
        <v>0</v>
      </c>
      <c r="M23" s="11">
        <f t="shared" si="7"/>
        <v>0</v>
      </c>
      <c r="N23" s="36">
        <f t="shared" si="7"/>
        <v>0</v>
      </c>
      <c r="O23" s="23">
        <f t="shared" si="2"/>
        <v>0</v>
      </c>
      <c r="P23" s="39">
        <f t="shared" si="3"/>
        <v>0</v>
      </c>
    </row>
    <row r="25" spans="1:16" ht="13.5" thickBot="1" x14ac:dyDescent="0.3">
      <c r="L25" s="3"/>
      <c r="M25" s="3"/>
      <c r="N25" s="3"/>
      <c r="O25" s="3"/>
    </row>
    <row r="26" spans="1:16" ht="13.5" thickBot="1" x14ac:dyDescent="0.3">
      <c r="K26" s="3"/>
      <c r="L26" s="3"/>
      <c r="M26" s="3"/>
      <c r="N26" s="3"/>
      <c r="O26" s="40" t="s">
        <v>39</v>
      </c>
      <c r="P26" s="41">
        <f>SUM(P18:P23)</f>
        <v>0</v>
      </c>
    </row>
    <row r="28" spans="1:16" x14ac:dyDescent="0.25">
      <c r="B28" s="3"/>
      <c r="C28" s="3"/>
    </row>
    <row r="29" spans="1:16" x14ac:dyDescent="0.25">
      <c r="B29" s="3"/>
      <c r="C29" s="3"/>
    </row>
    <row r="30" spans="1:16" x14ac:dyDescent="0.25">
      <c r="B30" s="3"/>
      <c r="C30" s="3"/>
    </row>
    <row r="31" spans="1:16" x14ac:dyDescent="0.25">
      <c r="B31" s="3"/>
      <c r="C31" s="3"/>
    </row>
    <row r="32" spans="1:16" x14ac:dyDescent="0.25">
      <c r="B32" s="3"/>
      <c r="C32" s="3"/>
    </row>
  </sheetData>
  <mergeCells count="12">
    <mergeCell ref="O16:O17"/>
    <mergeCell ref="P16:P17"/>
    <mergeCell ref="A5:A6"/>
    <mergeCell ref="B5:B6"/>
    <mergeCell ref="C5:C6"/>
    <mergeCell ref="D5:D6"/>
    <mergeCell ref="E5:N5"/>
    <mergeCell ref="A16:A17"/>
    <mergeCell ref="B16:B17"/>
    <mergeCell ref="C16:C17"/>
    <mergeCell ref="D16:D17"/>
    <mergeCell ref="E16:N16"/>
  </mergeCells>
  <conditionalFormatting sqref="E7:N12">
    <cfRule type="cellIs" dxfId="34" priority="1" operator="equal">
      <formula>$O$12</formula>
    </cfRule>
    <cfRule type="cellIs" dxfId="33" priority="2" operator="equal">
      <formula>$O$11</formula>
    </cfRule>
    <cfRule type="cellIs" dxfId="32" priority="3" operator="equal">
      <formula>$O$10</formula>
    </cfRule>
    <cfRule type="cellIs" dxfId="31" priority="4" operator="equal">
      <formula>$O$9</formula>
    </cfRule>
    <cfRule type="cellIs" dxfId="30" priority="5" operator="equal">
      <formula>$O$8</formula>
    </cfRule>
  </conditionalFormatting>
  <dataValidations count="1">
    <dataValidation type="list" allowBlank="1" showInputMessage="1" showErrorMessage="1" sqref="E7:N12" xr:uid="{824FED13-2983-494C-8DFD-1B550351EA18}">
      <formula1>$O$8:$O$12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723E3-2873-4852-89C1-F5F3EFA01F59}">
  <dimension ref="A1:P37"/>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0</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2</v>
      </c>
      <c r="E7" s="18"/>
      <c r="F7" s="13"/>
      <c r="G7" s="13"/>
      <c r="H7" s="13"/>
      <c r="I7" s="13"/>
      <c r="J7" s="13"/>
      <c r="K7" s="13"/>
      <c r="L7" s="13"/>
      <c r="M7" s="13"/>
      <c r="N7" s="14"/>
    </row>
    <row r="8" spans="1:16" ht="38.25" x14ac:dyDescent="0.25">
      <c r="A8" s="25" t="s">
        <v>7</v>
      </c>
      <c r="B8" s="31" t="s">
        <v>51</v>
      </c>
      <c r="C8" s="28" t="s">
        <v>8</v>
      </c>
      <c r="D8" s="22">
        <v>2</v>
      </c>
      <c r="E8" s="19"/>
      <c r="F8" s="9"/>
      <c r="G8" s="9"/>
      <c r="H8" s="9"/>
      <c r="I8" s="9"/>
      <c r="J8" s="9"/>
      <c r="K8" s="9"/>
      <c r="L8" s="9"/>
      <c r="M8" s="9"/>
      <c r="N8" s="10"/>
    </row>
    <row r="9" spans="1:16" ht="38.25" x14ac:dyDescent="0.25">
      <c r="A9" s="25" t="s">
        <v>9</v>
      </c>
      <c r="B9" s="31" t="s">
        <v>10</v>
      </c>
      <c r="C9" s="28" t="s">
        <v>52</v>
      </c>
      <c r="D9" s="22">
        <v>3</v>
      </c>
      <c r="E9" s="19"/>
      <c r="F9" s="9"/>
      <c r="G9" s="9"/>
      <c r="H9" s="9"/>
      <c r="I9" s="9"/>
      <c r="J9" s="9"/>
      <c r="K9" s="9"/>
      <c r="L9" s="9"/>
      <c r="M9" s="9"/>
      <c r="N9" s="10"/>
      <c r="O9" s="7" t="s">
        <v>33</v>
      </c>
      <c r="P9" s="7">
        <v>10</v>
      </c>
    </row>
    <row r="10" spans="1:16" ht="63.75" x14ac:dyDescent="0.25">
      <c r="A10" s="25" t="s">
        <v>11</v>
      </c>
      <c r="B10" s="31" t="s">
        <v>53</v>
      </c>
      <c r="C10" s="28" t="s">
        <v>54</v>
      </c>
      <c r="D10" s="22">
        <v>5</v>
      </c>
      <c r="E10" s="19"/>
      <c r="F10" s="9"/>
      <c r="G10" s="9"/>
      <c r="H10" s="9"/>
      <c r="I10" s="9"/>
      <c r="J10" s="9"/>
      <c r="K10" s="9"/>
      <c r="L10" s="9"/>
      <c r="M10" s="9"/>
      <c r="N10" s="10"/>
      <c r="O10" s="7" t="s">
        <v>34</v>
      </c>
      <c r="P10" s="7">
        <v>7</v>
      </c>
    </row>
    <row r="11" spans="1:16" ht="25.5" x14ac:dyDescent="0.25">
      <c r="A11" s="25" t="s">
        <v>12</v>
      </c>
      <c r="B11" s="31" t="s">
        <v>13</v>
      </c>
      <c r="C11" s="28" t="s">
        <v>55</v>
      </c>
      <c r="D11" s="22">
        <v>2</v>
      </c>
      <c r="E11" s="19"/>
      <c r="F11" s="9"/>
      <c r="G11" s="9"/>
      <c r="H11" s="9"/>
      <c r="I11" s="9"/>
      <c r="J11" s="9"/>
      <c r="K11" s="9"/>
      <c r="L11" s="9"/>
      <c r="M11" s="9"/>
      <c r="N11" s="10"/>
      <c r="O11" s="7" t="s">
        <v>35</v>
      </c>
      <c r="P11" s="7">
        <v>4</v>
      </c>
    </row>
    <row r="12" spans="1:16" ht="25.5" x14ac:dyDescent="0.25">
      <c r="A12" s="25" t="s">
        <v>14</v>
      </c>
      <c r="B12" s="31" t="s">
        <v>56</v>
      </c>
      <c r="C12" s="28" t="s">
        <v>15</v>
      </c>
      <c r="D12" s="22">
        <v>1</v>
      </c>
      <c r="E12" s="19"/>
      <c r="F12" s="9"/>
      <c r="G12" s="9"/>
      <c r="H12" s="9"/>
      <c r="I12" s="9"/>
      <c r="J12" s="9"/>
      <c r="K12" s="9"/>
      <c r="L12" s="9"/>
      <c r="M12" s="9"/>
      <c r="N12" s="10"/>
      <c r="O12" s="7" t="s">
        <v>36</v>
      </c>
      <c r="P12" s="7">
        <v>0</v>
      </c>
    </row>
    <row r="13" spans="1:16" ht="26.25" thickBot="1" x14ac:dyDescent="0.3">
      <c r="A13" s="26" t="s">
        <v>16</v>
      </c>
      <c r="B13" s="32" t="s">
        <v>17</v>
      </c>
      <c r="C13" s="29" t="s">
        <v>18</v>
      </c>
      <c r="D13" s="23">
        <v>3</v>
      </c>
      <c r="E13" s="20"/>
      <c r="F13" s="11"/>
      <c r="G13" s="11"/>
      <c r="H13" s="11"/>
      <c r="I13" s="11"/>
      <c r="J13" s="11"/>
      <c r="K13" s="11"/>
      <c r="L13" s="11"/>
      <c r="M13" s="11"/>
      <c r="N13" s="12"/>
      <c r="O13" s="7" t="s">
        <v>37</v>
      </c>
      <c r="P13" s="7">
        <v>-5</v>
      </c>
    </row>
    <row r="14" spans="1:16" ht="15" x14ac:dyDescent="0.25">
      <c r="A14" s="5"/>
    </row>
    <row r="15" spans="1:16" ht="15" x14ac:dyDescent="0.25">
      <c r="A15" s="5"/>
    </row>
    <row r="16" spans="1:16" ht="15.75" thickBot="1" x14ac:dyDescent="0.3">
      <c r="A16" s="5"/>
    </row>
    <row r="17" spans="1:16" ht="15" customHeight="1" x14ac:dyDescent="0.25">
      <c r="A17" s="73" t="s">
        <v>1</v>
      </c>
      <c r="B17" s="75" t="s">
        <v>2</v>
      </c>
      <c r="C17" s="75" t="s">
        <v>3</v>
      </c>
      <c r="D17" s="86" t="s">
        <v>4</v>
      </c>
      <c r="E17" s="79" t="s">
        <v>19</v>
      </c>
      <c r="F17" s="80"/>
      <c r="G17" s="80"/>
      <c r="H17" s="80"/>
      <c r="I17" s="80"/>
      <c r="J17" s="80"/>
      <c r="K17" s="80"/>
      <c r="L17" s="80"/>
      <c r="M17" s="80"/>
      <c r="N17" s="88"/>
      <c r="O17" s="89" t="s">
        <v>30</v>
      </c>
      <c r="P17" s="84" t="s">
        <v>31</v>
      </c>
    </row>
    <row r="18" spans="1:16" s="8" customFormat="1" ht="13.5" thickBot="1" x14ac:dyDescent="0.3">
      <c r="A18" s="74"/>
      <c r="B18" s="76"/>
      <c r="C18" s="76"/>
      <c r="D18" s="87"/>
      <c r="E18" s="17" t="s">
        <v>20</v>
      </c>
      <c r="F18" s="15" t="s">
        <v>21</v>
      </c>
      <c r="G18" s="15" t="s">
        <v>22</v>
      </c>
      <c r="H18" s="15" t="s">
        <v>23</v>
      </c>
      <c r="I18" s="15" t="s">
        <v>24</v>
      </c>
      <c r="J18" s="15" t="s">
        <v>25</v>
      </c>
      <c r="K18" s="15" t="s">
        <v>26</v>
      </c>
      <c r="L18" s="15" t="s">
        <v>27</v>
      </c>
      <c r="M18" s="15" t="s">
        <v>28</v>
      </c>
      <c r="N18" s="33" t="s">
        <v>29</v>
      </c>
      <c r="O18" s="90"/>
      <c r="P18" s="85"/>
    </row>
    <row r="19" spans="1:16" s="8" customFormat="1" ht="38.25" x14ac:dyDescent="0.25">
      <c r="A19" s="24" t="s">
        <v>5</v>
      </c>
      <c r="B19" s="30" t="s">
        <v>6</v>
      </c>
      <c r="C19" s="30" t="s">
        <v>50</v>
      </c>
      <c r="D19" s="21">
        <v>2</v>
      </c>
      <c r="E19" s="18">
        <f t="shared" ref="E19:N19" si="0">IF(E7=0,0,VLOOKUP(E7,$O$9:$P$13,2,FALSE))</f>
        <v>0</v>
      </c>
      <c r="F19" s="13">
        <f t="shared" si="0"/>
        <v>0</v>
      </c>
      <c r="G19" s="13">
        <f t="shared" si="0"/>
        <v>0</v>
      </c>
      <c r="H19" s="13">
        <f t="shared" si="0"/>
        <v>0</v>
      </c>
      <c r="I19" s="13">
        <f t="shared" si="0"/>
        <v>0</v>
      </c>
      <c r="J19" s="13">
        <f t="shared" si="0"/>
        <v>0</v>
      </c>
      <c r="K19" s="13">
        <f t="shared" si="0"/>
        <v>0</v>
      </c>
      <c r="L19" s="13">
        <f t="shared" si="0"/>
        <v>0</v>
      </c>
      <c r="M19" s="13">
        <f t="shared" si="0"/>
        <v>0</v>
      </c>
      <c r="N19" s="34">
        <f t="shared" si="0"/>
        <v>0</v>
      </c>
      <c r="O19" s="21">
        <f>SUM(E19:N19)/10</f>
        <v>0</v>
      </c>
      <c r="P19" s="37">
        <f>D19*O19</f>
        <v>0</v>
      </c>
    </row>
    <row r="20" spans="1:16" s="8" customFormat="1" ht="38.25" x14ac:dyDescent="0.25">
      <c r="A20" s="25" t="s">
        <v>7</v>
      </c>
      <c r="B20" s="31" t="s">
        <v>51</v>
      </c>
      <c r="C20" s="31" t="s">
        <v>8</v>
      </c>
      <c r="D20" s="22">
        <v>2</v>
      </c>
      <c r="E20" s="19">
        <f t="shared" ref="E20:N20" si="1">IF(E8=0,0,VLOOKUP(E8,$O$9:$P$13,2,FALSE))</f>
        <v>0</v>
      </c>
      <c r="F20" s="9">
        <f t="shared" si="1"/>
        <v>0</v>
      </c>
      <c r="G20" s="9">
        <f t="shared" si="1"/>
        <v>0</v>
      </c>
      <c r="H20" s="9">
        <f t="shared" si="1"/>
        <v>0</v>
      </c>
      <c r="I20" s="9">
        <f t="shared" si="1"/>
        <v>0</v>
      </c>
      <c r="J20" s="9">
        <f t="shared" si="1"/>
        <v>0</v>
      </c>
      <c r="K20" s="9">
        <f t="shared" si="1"/>
        <v>0</v>
      </c>
      <c r="L20" s="9">
        <f t="shared" si="1"/>
        <v>0</v>
      </c>
      <c r="M20" s="9">
        <f t="shared" si="1"/>
        <v>0</v>
      </c>
      <c r="N20" s="35">
        <f t="shared" si="1"/>
        <v>0</v>
      </c>
      <c r="O20" s="22">
        <f t="shared" ref="O20:O25" si="2">SUM(E20:N20)/10</f>
        <v>0</v>
      </c>
      <c r="P20" s="38">
        <f t="shared" ref="P20:P25" si="3">D20*O20</f>
        <v>0</v>
      </c>
    </row>
    <row r="21" spans="1:16" s="8" customFormat="1" ht="38.25" x14ac:dyDescent="0.25">
      <c r="A21" s="25" t="s">
        <v>9</v>
      </c>
      <c r="B21" s="31" t="s">
        <v>10</v>
      </c>
      <c r="C21" s="31" t="s">
        <v>52</v>
      </c>
      <c r="D21" s="22">
        <v>3</v>
      </c>
      <c r="E21" s="19">
        <f t="shared" ref="E21:N21" si="4">IF(E9=0,0,VLOOKUP(E9,$O$9:$P$13,2,FALSE))</f>
        <v>0</v>
      </c>
      <c r="F21" s="9">
        <f t="shared" si="4"/>
        <v>0</v>
      </c>
      <c r="G21" s="9">
        <f t="shared" si="4"/>
        <v>0</v>
      </c>
      <c r="H21" s="9">
        <f t="shared" si="4"/>
        <v>0</v>
      </c>
      <c r="I21" s="9">
        <f t="shared" si="4"/>
        <v>0</v>
      </c>
      <c r="J21" s="9">
        <f t="shared" si="4"/>
        <v>0</v>
      </c>
      <c r="K21" s="9">
        <f t="shared" si="4"/>
        <v>0</v>
      </c>
      <c r="L21" s="9">
        <f t="shared" si="4"/>
        <v>0</v>
      </c>
      <c r="M21" s="9">
        <f t="shared" si="4"/>
        <v>0</v>
      </c>
      <c r="N21" s="35">
        <f t="shared" si="4"/>
        <v>0</v>
      </c>
      <c r="O21" s="22">
        <f t="shared" si="2"/>
        <v>0</v>
      </c>
      <c r="P21" s="38">
        <f t="shared" si="3"/>
        <v>0</v>
      </c>
    </row>
    <row r="22" spans="1:16" s="8" customFormat="1" ht="63.75" x14ac:dyDescent="0.25">
      <c r="A22" s="25" t="s">
        <v>11</v>
      </c>
      <c r="B22" s="31" t="s">
        <v>53</v>
      </c>
      <c r="C22" s="31" t="s">
        <v>54</v>
      </c>
      <c r="D22" s="22">
        <v>5</v>
      </c>
      <c r="E22" s="19">
        <f t="shared" ref="E22:N22" si="5">IF(E10=0,0,VLOOKUP(E10,$O$9:$P$13,2,FALSE))</f>
        <v>0</v>
      </c>
      <c r="F22" s="9">
        <f t="shared" si="5"/>
        <v>0</v>
      </c>
      <c r="G22" s="9">
        <f t="shared" si="5"/>
        <v>0</v>
      </c>
      <c r="H22" s="9">
        <f t="shared" si="5"/>
        <v>0</v>
      </c>
      <c r="I22" s="9">
        <f t="shared" si="5"/>
        <v>0</v>
      </c>
      <c r="J22" s="9">
        <f t="shared" si="5"/>
        <v>0</v>
      </c>
      <c r="K22" s="9">
        <f t="shared" si="5"/>
        <v>0</v>
      </c>
      <c r="L22" s="9">
        <f t="shared" si="5"/>
        <v>0</v>
      </c>
      <c r="M22" s="9">
        <f t="shared" si="5"/>
        <v>0</v>
      </c>
      <c r="N22" s="35">
        <f t="shared" si="5"/>
        <v>0</v>
      </c>
      <c r="O22" s="22">
        <f t="shared" si="2"/>
        <v>0</v>
      </c>
      <c r="P22" s="38">
        <f t="shared" si="3"/>
        <v>0</v>
      </c>
    </row>
    <row r="23" spans="1:16" s="8" customFormat="1" ht="25.5" x14ac:dyDescent="0.25">
      <c r="A23" s="25" t="s">
        <v>12</v>
      </c>
      <c r="B23" s="31" t="s">
        <v>13</v>
      </c>
      <c r="C23" s="31" t="s">
        <v>55</v>
      </c>
      <c r="D23" s="22">
        <v>2</v>
      </c>
      <c r="E23" s="19">
        <f t="shared" ref="E23:N23" si="6">IF(E11=0,0,VLOOKUP(E11,$O$9:$P$13,2,FALSE))</f>
        <v>0</v>
      </c>
      <c r="F23" s="9">
        <f t="shared" si="6"/>
        <v>0</v>
      </c>
      <c r="G23" s="9">
        <f t="shared" si="6"/>
        <v>0</v>
      </c>
      <c r="H23" s="9">
        <f t="shared" si="6"/>
        <v>0</v>
      </c>
      <c r="I23" s="9">
        <f t="shared" si="6"/>
        <v>0</v>
      </c>
      <c r="J23" s="9">
        <f t="shared" si="6"/>
        <v>0</v>
      </c>
      <c r="K23" s="9">
        <f t="shared" si="6"/>
        <v>0</v>
      </c>
      <c r="L23" s="9">
        <f t="shared" si="6"/>
        <v>0</v>
      </c>
      <c r="M23" s="9">
        <f t="shared" si="6"/>
        <v>0</v>
      </c>
      <c r="N23" s="35">
        <f t="shared" si="6"/>
        <v>0</v>
      </c>
      <c r="O23" s="22">
        <f t="shared" si="2"/>
        <v>0</v>
      </c>
      <c r="P23" s="38">
        <f t="shared" si="3"/>
        <v>0</v>
      </c>
    </row>
    <row r="24" spans="1:16" s="8" customFormat="1" ht="25.5" x14ac:dyDescent="0.25">
      <c r="A24" s="25" t="s">
        <v>14</v>
      </c>
      <c r="B24" s="31" t="s">
        <v>56</v>
      </c>
      <c r="C24" s="31" t="s">
        <v>15</v>
      </c>
      <c r="D24" s="22">
        <v>1</v>
      </c>
      <c r="E24" s="19">
        <f t="shared" ref="E24:N24" si="7">IF(E12=0,0,VLOOKUP(E12,$O$9:$P$13,2,FALSE))</f>
        <v>0</v>
      </c>
      <c r="F24" s="9">
        <f t="shared" si="7"/>
        <v>0</v>
      </c>
      <c r="G24" s="9">
        <f t="shared" si="7"/>
        <v>0</v>
      </c>
      <c r="H24" s="9">
        <f t="shared" si="7"/>
        <v>0</v>
      </c>
      <c r="I24" s="9">
        <f t="shared" si="7"/>
        <v>0</v>
      </c>
      <c r="J24" s="9">
        <f t="shared" si="7"/>
        <v>0</v>
      </c>
      <c r="K24" s="9">
        <f t="shared" si="7"/>
        <v>0</v>
      </c>
      <c r="L24" s="9">
        <f t="shared" si="7"/>
        <v>0</v>
      </c>
      <c r="M24" s="9">
        <f t="shared" si="7"/>
        <v>0</v>
      </c>
      <c r="N24" s="35">
        <f t="shared" si="7"/>
        <v>0</v>
      </c>
      <c r="O24" s="22">
        <f t="shared" si="2"/>
        <v>0</v>
      </c>
      <c r="P24" s="38">
        <f t="shared" si="3"/>
        <v>0</v>
      </c>
    </row>
    <row r="25" spans="1:16" s="8" customFormat="1" ht="26.25" thickBot="1" x14ac:dyDescent="0.3">
      <c r="A25" s="26" t="s">
        <v>16</v>
      </c>
      <c r="B25" s="32" t="s">
        <v>17</v>
      </c>
      <c r="C25" s="32" t="s">
        <v>18</v>
      </c>
      <c r="D25" s="23">
        <v>3</v>
      </c>
      <c r="E25" s="20">
        <f t="shared" ref="E25:N25" si="8">IF(E13=0,0,VLOOKUP(E13,$O$9:$P$13,2,FALSE))</f>
        <v>0</v>
      </c>
      <c r="F25" s="11">
        <f t="shared" si="8"/>
        <v>0</v>
      </c>
      <c r="G25" s="11">
        <f t="shared" si="8"/>
        <v>0</v>
      </c>
      <c r="H25" s="11">
        <f t="shared" si="8"/>
        <v>0</v>
      </c>
      <c r="I25" s="11">
        <f t="shared" si="8"/>
        <v>0</v>
      </c>
      <c r="J25" s="11">
        <f t="shared" si="8"/>
        <v>0</v>
      </c>
      <c r="K25" s="11">
        <f t="shared" si="8"/>
        <v>0</v>
      </c>
      <c r="L25" s="11">
        <f t="shared" si="8"/>
        <v>0</v>
      </c>
      <c r="M25" s="11">
        <f t="shared" si="8"/>
        <v>0</v>
      </c>
      <c r="N25" s="36">
        <f t="shared" si="8"/>
        <v>0</v>
      </c>
      <c r="O25" s="23">
        <f t="shared" si="2"/>
        <v>0</v>
      </c>
      <c r="P25" s="39">
        <f t="shared" si="3"/>
        <v>0</v>
      </c>
    </row>
    <row r="27" spans="1:16" ht="13.5" thickBot="1" x14ac:dyDescent="0.3">
      <c r="L27" s="3"/>
      <c r="M27" s="3"/>
      <c r="N27" s="3"/>
      <c r="O27" s="3"/>
    </row>
    <row r="28" spans="1:16" ht="13.5" thickBot="1" x14ac:dyDescent="0.3">
      <c r="K28" s="3"/>
      <c r="L28" s="3"/>
      <c r="M28" s="3"/>
      <c r="N28" s="3"/>
      <c r="O28" s="40" t="s">
        <v>32</v>
      </c>
      <c r="P28" s="41">
        <f>SUM(P19:P25)</f>
        <v>0</v>
      </c>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sheetData>
  <mergeCells count="12">
    <mergeCell ref="O17:O18"/>
    <mergeCell ref="P17:P18"/>
    <mergeCell ref="A5:A6"/>
    <mergeCell ref="B5:B6"/>
    <mergeCell ref="C5:C6"/>
    <mergeCell ref="D5:D6"/>
    <mergeCell ref="E5:N5"/>
    <mergeCell ref="A17:A18"/>
    <mergeCell ref="B17:B18"/>
    <mergeCell ref="C17:C18"/>
    <mergeCell ref="D17:D18"/>
    <mergeCell ref="E17:N17"/>
  </mergeCells>
  <conditionalFormatting sqref="E7:N13">
    <cfRule type="cellIs" dxfId="29" priority="1" operator="equal">
      <formula>$O$13</formula>
    </cfRule>
    <cfRule type="cellIs" dxfId="28" priority="2" operator="equal">
      <formula>$O$12</formula>
    </cfRule>
    <cfRule type="cellIs" dxfId="27" priority="3" operator="equal">
      <formula>$O$11</formula>
    </cfRule>
    <cfRule type="cellIs" dxfId="26" priority="4" operator="equal">
      <formula>$O$10</formula>
    </cfRule>
    <cfRule type="cellIs" dxfId="25" priority="5" operator="equal">
      <formula>$O$9</formula>
    </cfRule>
  </conditionalFormatting>
  <dataValidations count="1">
    <dataValidation type="list" allowBlank="1" showInputMessage="1" showErrorMessage="1" sqref="E7:N13" xr:uid="{9BED9114-F337-44F0-9C37-D5C1AC7BA0DF}">
      <formula1>$O$9:$O$13</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E85AB-8FD5-4EA1-93A6-45251F3A4BB0}">
  <dimension ref="A1:P32"/>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38</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1</v>
      </c>
      <c r="E7" s="18"/>
      <c r="F7" s="13"/>
      <c r="G7" s="13"/>
      <c r="H7" s="13"/>
      <c r="I7" s="13"/>
      <c r="J7" s="13"/>
      <c r="K7" s="13"/>
      <c r="L7" s="13"/>
      <c r="M7" s="13"/>
      <c r="N7" s="14"/>
    </row>
    <row r="8" spans="1:16" ht="38.25" x14ac:dyDescent="0.25">
      <c r="A8" s="25" t="s">
        <v>7</v>
      </c>
      <c r="B8" s="31" t="s">
        <v>51</v>
      </c>
      <c r="C8" s="28" t="s">
        <v>8</v>
      </c>
      <c r="D8" s="22">
        <v>1</v>
      </c>
      <c r="E8" s="19"/>
      <c r="F8" s="9"/>
      <c r="G8" s="9"/>
      <c r="H8" s="9"/>
      <c r="I8" s="9"/>
      <c r="J8" s="9"/>
      <c r="K8" s="9"/>
      <c r="L8" s="9"/>
      <c r="M8" s="9"/>
      <c r="N8" s="10"/>
      <c r="O8" s="7" t="s">
        <v>33</v>
      </c>
      <c r="P8" s="7">
        <v>10</v>
      </c>
    </row>
    <row r="9" spans="1:16" ht="38.25" x14ac:dyDescent="0.25">
      <c r="A9" s="25" t="s">
        <v>9</v>
      </c>
      <c r="B9" s="31" t="s">
        <v>10</v>
      </c>
      <c r="C9" s="28" t="s">
        <v>52</v>
      </c>
      <c r="D9" s="22">
        <v>3</v>
      </c>
      <c r="E9" s="19"/>
      <c r="F9" s="9"/>
      <c r="G9" s="9"/>
      <c r="H9" s="9"/>
      <c r="I9" s="9"/>
      <c r="J9" s="9"/>
      <c r="K9" s="9"/>
      <c r="L9" s="9"/>
      <c r="M9" s="9"/>
      <c r="N9" s="10"/>
      <c r="O9" s="7" t="s">
        <v>34</v>
      </c>
      <c r="P9" s="7">
        <v>7</v>
      </c>
    </row>
    <row r="10" spans="1:16" ht="63.75" x14ac:dyDescent="0.25">
      <c r="A10" s="25" t="s">
        <v>11</v>
      </c>
      <c r="B10" s="31" t="s">
        <v>57</v>
      </c>
      <c r="C10" s="28" t="s">
        <v>54</v>
      </c>
      <c r="D10" s="22">
        <v>2</v>
      </c>
      <c r="E10" s="19"/>
      <c r="F10" s="9"/>
      <c r="G10" s="9"/>
      <c r="H10" s="9"/>
      <c r="I10" s="9"/>
      <c r="J10" s="9"/>
      <c r="K10" s="9"/>
      <c r="L10" s="9"/>
      <c r="M10" s="9"/>
      <c r="N10" s="10"/>
      <c r="O10" s="7" t="s">
        <v>35</v>
      </c>
      <c r="P10" s="7">
        <v>4</v>
      </c>
    </row>
    <row r="11" spans="1:16" ht="25.5" x14ac:dyDescent="0.25">
      <c r="A11" s="25" t="s">
        <v>12</v>
      </c>
      <c r="B11" s="31" t="s">
        <v>58</v>
      </c>
      <c r="C11" s="28" t="s">
        <v>15</v>
      </c>
      <c r="D11" s="22">
        <v>1</v>
      </c>
      <c r="E11" s="19"/>
      <c r="F11" s="9"/>
      <c r="G11" s="9"/>
      <c r="H11" s="9"/>
      <c r="I11" s="9"/>
      <c r="J11" s="9"/>
      <c r="K11" s="9"/>
      <c r="L11" s="9"/>
      <c r="M11" s="9"/>
      <c r="N11" s="10"/>
      <c r="O11" s="7" t="s">
        <v>36</v>
      </c>
      <c r="P11" s="7">
        <v>0</v>
      </c>
    </row>
    <row r="12" spans="1:16" ht="26.25" thickBot="1" x14ac:dyDescent="0.3">
      <c r="A12" s="26" t="s">
        <v>14</v>
      </c>
      <c r="B12" s="32" t="s">
        <v>17</v>
      </c>
      <c r="C12" s="29" t="s">
        <v>18</v>
      </c>
      <c r="D12" s="23">
        <v>3</v>
      </c>
      <c r="E12" s="20"/>
      <c r="F12" s="11"/>
      <c r="G12" s="11"/>
      <c r="H12" s="11"/>
      <c r="I12" s="11"/>
      <c r="J12" s="11"/>
      <c r="K12" s="11"/>
      <c r="L12" s="11"/>
      <c r="M12" s="11"/>
      <c r="N12" s="12"/>
      <c r="O12" s="7" t="s">
        <v>37</v>
      </c>
      <c r="P12" s="7">
        <v>-5</v>
      </c>
    </row>
    <row r="13" spans="1:16" ht="15" x14ac:dyDescent="0.25">
      <c r="A13" s="5"/>
    </row>
    <row r="14" spans="1:16" ht="15" x14ac:dyDescent="0.25">
      <c r="A14" s="5"/>
    </row>
    <row r="15" spans="1:16" ht="15.75" thickBot="1" x14ac:dyDescent="0.3">
      <c r="A15" s="5"/>
    </row>
    <row r="16" spans="1:16" ht="15" customHeight="1" x14ac:dyDescent="0.25">
      <c r="A16" s="73" t="s">
        <v>1</v>
      </c>
      <c r="B16" s="75" t="s">
        <v>2</v>
      </c>
      <c r="C16" s="75" t="s">
        <v>3</v>
      </c>
      <c r="D16" s="86" t="s">
        <v>4</v>
      </c>
      <c r="E16" s="79" t="s">
        <v>19</v>
      </c>
      <c r="F16" s="80"/>
      <c r="G16" s="80"/>
      <c r="H16" s="80"/>
      <c r="I16" s="80"/>
      <c r="J16" s="80"/>
      <c r="K16" s="80"/>
      <c r="L16" s="80"/>
      <c r="M16" s="80"/>
      <c r="N16" s="88"/>
      <c r="O16" s="89" t="s">
        <v>30</v>
      </c>
      <c r="P16" s="84" t="s">
        <v>31</v>
      </c>
    </row>
    <row r="17" spans="1:16" s="8" customFormat="1" ht="13.5" thickBot="1" x14ac:dyDescent="0.3">
      <c r="A17" s="74"/>
      <c r="B17" s="76"/>
      <c r="C17" s="76"/>
      <c r="D17" s="87"/>
      <c r="E17" s="17" t="s">
        <v>20</v>
      </c>
      <c r="F17" s="15" t="s">
        <v>21</v>
      </c>
      <c r="G17" s="15" t="s">
        <v>22</v>
      </c>
      <c r="H17" s="15" t="s">
        <v>23</v>
      </c>
      <c r="I17" s="15" t="s">
        <v>24</v>
      </c>
      <c r="J17" s="15" t="s">
        <v>25</v>
      </c>
      <c r="K17" s="15" t="s">
        <v>26</v>
      </c>
      <c r="L17" s="15" t="s">
        <v>27</v>
      </c>
      <c r="M17" s="15" t="s">
        <v>28</v>
      </c>
      <c r="N17" s="33" t="s">
        <v>29</v>
      </c>
      <c r="O17" s="90"/>
      <c r="P17" s="85"/>
    </row>
    <row r="18" spans="1:16" s="8" customFormat="1" ht="38.25" x14ac:dyDescent="0.25">
      <c r="A18" s="24" t="s">
        <v>5</v>
      </c>
      <c r="B18" s="30" t="s">
        <v>6</v>
      </c>
      <c r="C18" s="30" t="s">
        <v>50</v>
      </c>
      <c r="D18" s="21">
        <v>1</v>
      </c>
      <c r="E18" s="18">
        <f t="shared" ref="E18:N18" si="0">IF(E7=0,0,VLOOKUP(E7,$O$8:$P$12,2,FALSE))</f>
        <v>0</v>
      </c>
      <c r="F18" s="13">
        <f t="shared" si="0"/>
        <v>0</v>
      </c>
      <c r="G18" s="13">
        <f t="shared" si="0"/>
        <v>0</v>
      </c>
      <c r="H18" s="13">
        <f t="shared" si="0"/>
        <v>0</v>
      </c>
      <c r="I18" s="13">
        <f t="shared" si="0"/>
        <v>0</v>
      </c>
      <c r="J18" s="13">
        <f t="shared" si="0"/>
        <v>0</v>
      </c>
      <c r="K18" s="13">
        <f t="shared" si="0"/>
        <v>0</v>
      </c>
      <c r="L18" s="13">
        <f t="shared" si="0"/>
        <v>0</v>
      </c>
      <c r="M18" s="13">
        <f t="shared" si="0"/>
        <v>0</v>
      </c>
      <c r="N18" s="34">
        <f t="shared" si="0"/>
        <v>0</v>
      </c>
      <c r="O18" s="21">
        <f>SUM(E18:N18)/10</f>
        <v>0</v>
      </c>
      <c r="P18" s="37">
        <f>D18*O18</f>
        <v>0</v>
      </c>
    </row>
    <row r="19" spans="1:16" s="8" customFormat="1" ht="38.25" x14ac:dyDescent="0.25">
      <c r="A19" s="25" t="s">
        <v>7</v>
      </c>
      <c r="B19" s="31" t="s">
        <v>51</v>
      </c>
      <c r="C19" s="31" t="s">
        <v>8</v>
      </c>
      <c r="D19" s="22">
        <v>1</v>
      </c>
      <c r="E19" s="19">
        <f t="shared" ref="E19:N19" si="1">IF(E8=0,0,VLOOKUP(E8,$O$8:$P$12,2,FALSE))</f>
        <v>0</v>
      </c>
      <c r="F19" s="9">
        <f t="shared" si="1"/>
        <v>0</v>
      </c>
      <c r="G19" s="9">
        <f t="shared" si="1"/>
        <v>0</v>
      </c>
      <c r="H19" s="9">
        <f t="shared" si="1"/>
        <v>0</v>
      </c>
      <c r="I19" s="9">
        <f t="shared" si="1"/>
        <v>0</v>
      </c>
      <c r="J19" s="9">
        <f t="shared" si="1"/>
        <v>0</v>
      </c>
      <c r="K19" s="9">
        <f t="shared" si="1"/>
        <v>0</v>
      </c>
      <c r="L19" s="9">
        <f t="shared" si="1"/>
        <v>0</v>
      </c>
      <c r="M19" s="9">
        <f t="shared" si="1"/>
        <v>0</v>
      </c>
      <c r="N19" s="35">
        <f t="shared" si="1"/>
        <v>0</v>
      </c>
      <c r="O19" s="22">
        <f t="shared" ref="O19:O23" si="2">SUM(E19:N19)/10</f>
        <v>0</v>
      </c>
      <c r="P19" s="38">
        <f t="shared" ref="P19:P23" si="3">D19*O19</f>
        <v>0</v>
      </c>
    </row>
    <row r="20" spans="1:16" s="8" customFormat="1" ht="38.25" x14ac:dyDescent="0.25">
      <c r="A20" s="25" t="s">
        <v>9</v>
      </c>
      <c r="B20" s="31" t="s">
        <v>10</v>
      </c>
      <c r="C20" s="31" t="s">
        <v>52</v>
      </c>
      <c r="D20" s="22">
        <v>3</v>
      </c>
      <c r="E20" s="19">
        <f t="shared" ref="E20:N20" si="4">IF(E9=0,0,VLOOKUP(E9,$O$8:$P$12,2,FALSE))</f>
        <v>0</v>
      </c>
      <c r="F20" s="9">
        <f t="shared" si="4"/>
        <v>0</v>
      </c>
      <c r="G20" s="9">
        <f t="shared" si="4"/>
        <v>0</v>
      </c>
      <c r="H20" s="9">
        <f t="shared" si="4"/>
        <v>0</v>
      </c>
      <c r="I20" s="9">
        <f t="shared" si="4"/>
        <v>0</v>
      </c>
      <c r="J20" s="9">
        <f t="shared" si="4"/>
        <v>0</v>
      </c>
      <c r="K20" s="9">
        <f t="shared" si="4"/>
        <v>0</v>
      </c>
      <c r="L20" s="9">
        <f t="shared" si="4"/>
        <v>0</v>
      </c>
      <c r="M20" s="9">
        <f t="shared" si="4"/>
        <v>0</v>
      </c>
      <c r="N20" s="35">
        <f t="shared" si="4"/>
        <v>0</v>
      </c>
      <c r="O20" s="22">
        <f t="shared" si="2"/>
        <v>0</v>
      </c>
      <c r="P20" s="38">
        <f t="shared" si="3"/>
        <v>0</v>
      </c>
    </row>
    <row r="21" spans="1:16" s="8" customFormat="1" ht="63.75" x14ac:dyDescent="0.25">
      <c r="A21" s="25" t="s">
        <v>11</v>
      </c>
      <c r="B21" s="31" t="s">
        <v>57</v>
      </c>
      <c r="C21" s="31" t="s">
        <v>54</v>
      </c>
      <c r="D21" s="22">
        <v>2</v>
      </c>
      <c r="E21" s="19">
        <f t="shared" ref="E21:N21" si="5">IF(E10=0,0,VLOOKUP(E10,$O$8:$P$12,2,FALSE))</f>
        <v>0</v>
      </c>
      <c r="F21" s="9">
        <f t="shared" si="5"/>
        <v>0</v>
      </c>
      <c r="G21" s="9">
        <f t="shared" si="5"/>
        <v>0</v>
      </c>
      <c r="H21" s="9">
        <f t="shared" si="5"/>
        <v>0</v>
      </c>
      <c r="I21" s="9">
        <f t="shared" si="5"/>
        <v>0</v>
      </c>
      <c r="J21" s="9">
        <f t="shared" si="5"/>
        <v>0</v>
      </c>
      <c r="K21" s="9">
        <f t="shared" si="5"/>
        <v>0</v>
      </c>
      <c r="L21" s="9">
        <f t="shared" si="5"/>
        <v>0</v>
      </c>
      <c r="M21" s="9">
        <f t="shared" si="5"/>
        <v>0</v>
      </c>
      <c r="N21" s="35">
        <f t="shared" si="5"/>
        <v>0</v>
      </c>
      <c r="O21" s="22">
        <f t="shared" si="2"/>
        <v>0</v>
      </c>
      <c r="P21" s="38">
        <f t="shared" si="3"/>
        <v>0</v>
      </c>
    </row>
    <row r="22" spans="1:16" s="8" customFormat="1" ht="25.5" x14ac:dyDescent="0.25">
      <c r="A22" s="25" t="s">
        <v>12</v>
      </c>
      <c r="B22" s="31" t="s">
        <v>58</v>
      </c>
      <c r="C22" s="31" t="s">
        <v>15</v>
      </c>
      <c r="D22" s="22">
        <v>1</v>
      </c>
      <c r="E22" s="19">
        <f t="shared" ref="E22:N22" si="6">IF(E11=0,0,VLOOKUP(E11,$O$8:$P$12,2,FALSE))</f>
        <v>0</v>
      </c>
      <c r="F22" s="9">
        <f t="shared" si="6"/>
        <v>0</v>
      </c>
      <c r="G22" s="9">
        <f t="shared" si="6"/>
        <v>0</v>
      </c>
      <c r="H22" s="9">
        <f t="shared" si="6"/>
        <v>0</v>
      </c>
      <c r="I22" s="9">
        <f t="shared" si="6"/>
        <v>0</v>
      </c>
      <c r="J22" s="9">
        <f t="shared" si="6"/>
        <v>0</v>
      </c>
      <c r="K22" s="9">
        <f t="shared" si="6"/>
        <v>0</v>
      </c>
      <c r="L22" s="9">
        <f t="shared" si="6"/>
        <v>0</v>
      </c>
      <c r="M22" s="9">
        <f t="shared" si="6"/>
        <v>0</v>
      </c>
      <c r="N22" s="35">
        <f t="shared" si="6"/>
        <v>0</v>
      </c>
      <c r="O22" s="22">
        <f t="shared" si="2"/>
        <v>0</v>
      </c>
      <c r="P22" s="38">
        <f t="shared" si="3"/>
        <v>0</v>
      </c>
    </row>
    <row r="23" spans="1:16" s="8" customFormat="1" ht="26.25" thickBot="1" x14ac:dyDescent="0.3">
      <c r="A23" s="26" t="s">
        <v>14</v>
      </c>
      <c r="B23" s="32" t="s">
        <v>17</v>
      </c>
      <c r="C23" s="32" t="s">
        <v>18</v>
      </c>
      <c r="D23" s="23">
        <v>3</v>
      </c>
      <c r="E23" s="20">
        <f t="shared" ref="E23:N23" si="7">IF(E12=0,0,VLOOKUP(E12,$O$8:$P$12,2,FALSE))</f>
        <v>0</v>
      </c>
      <c r="F23" s="11">
        <f t="shared" si="7"/>
        <v>0</v>
      </c>
      <c r="G23" s="11">
        <f t="shared" si="7"/>
        <v>0</v>
      </c>
      <c r="H23" s="11">
        <f t="shared" si="7"/>
        <v>0</v>
      </c>
      <c r="I23" s="11">
        <f t="shared" si="7"/>
        <v>0</v>
      </c>
      <c r="J23" s="11">
        <f t="shared" si="7"/>
        <v>0</v>
      </c>
      <c r="K23" s="11">
        <f t="shared" si="7"/>
        <v>0</v>
      </c>
      <c r="L23" s="11">
        <f t="shared" si="7"/>
        <v>0</v>
      </c>
      <c r="M23" s="11">
        <f t="shared" si="7"/>
        <v>0</v>
      </c>
      <c r="N23" s="36">
        <f t="shared" si="7"/>
        <v>0</v>
      </c>
      <c r="O23" s="23">
        <f t="shared" si="2"/>
        <v>0</v>
      </c>
      <c r="P23" s="39">
        <f t="shared" si="3"/>
        <v>0</v>
      </c>
    </row>
    <row r="25" spans="1:16" ht="13.5" thickBot="1" x14ac:dyDescent="0.3">
      <c r="L25" s="3"/>
      <c r="M25" s="3"/>
      <c r="N25" s="3"/>
      <c r="O25" s="3"/>
    </row>
    <row r="26" spans="1:16" ht="13.5" thickBot="1" x14ac:dyDescent="0.3">
      <c r="K26" s="3"/>
      <c r="L26" s="3"/>
      <c r="M26" s="3"/>
      <c r="N26" s="3"/>
      <c r="O26" s="40" t="s">
        <v>39</v>
      </c>
      <c r="P26" s="41">
        <f>SUM(P18:P23)</f>
        <v>0</v>
      </c>
    </row>
    <row r="28" spans="1:16" x14ac:dyDescent="0.25">
      <c r="B28" s="3"/>
      <c r="C28" s="3"/>
    </row>
    <row r="29" spans="1:16" x14ac:dyDescent="0.25">
      <c r="B29" s="3"/>
      <c r="C29" s="3"/>
    </row>
    <row r="30" spans="1:16" x14ac:dyDescent="0.25">
      <c r="B30" s="3"/>
      <c r="C30" s="3"/>
    </row>
    <row r="31" spans="1:16" x14ac:dyDescent="0.25">
      <c r="B31" s="3"/>
      <c r="C31" s="3"/>
    </row>
    <row r="32" spans="1:16" x14ac:dyDescent="0.25">
      <c r="B32" s="3"/>
      <c r="C32" s="3"/>
    </row>
  </sheetData>
  <mergeCells count="12">
    <mergeCell ref="O16:O17"/>
    <mergeCell ref="P16:P17"/>
    <mergeCell ref="A5:A6"/>
    <mergeCell ref="B5:B6"/>
    <mergeCell ref="C5:C6"/>
    <mergeCell ref="D5:D6"/>
    <mergeCell ref="E5:N5"/>
    <mergeCell ref="A16:A17"/>
    <mergeCell ref="B16:B17"/>
    <mergeCell ref="C16:C17"/>
    <mergeCell ref="D16:D17"/>
    <mergeCell ref="E16:N16"/>
  </mergeCells>
  <conditionalFormatting sqref="E7:N12">
    <cfRule type="cellIs" dxfId="24" priority="1" operator="equal">
      <formula>$O$12</formula>
    </cfRule>
    <cfRule type="cellIs" dxfId="23" priority="2" operator="equal">
      <formula>$O$11</formula>
    </cfRule>
    <cfRule type="cellIs" dxfId="22" priority="3" operator="equal">
      <formula>$O$10</formula>
    </cfRule>
    <cfRule type="cellIs" dxfId="21" priority="4" operator="equal">
      <formula>$O$9</formula>
    </cfRule>
    <cfRule type="cellIs" dxfId="20" priority="5" operator="equal">
      <formula>$O$8</formula>
    </cfRule>
  </conditionalFormatting>
  <dataValidations count="1">
    <dataValidation type="list" allowBlank="1" showInputMessage="1" showErrorMessage="1" sqref="E7:N12" xr:uid="{FF4AF507-9C7A-41CF-815B-3747F2A8010A}">
      <formula1>$O$8:$O$12</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7F543-341D-4EC1-B8DD-52115A437869}">
  <dimension ref="A1:P37"/>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0</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2</v>
      </c>
      <c r="E7" s="18"/>
      <c r="F7" s="13"/>
      <c r="G7" s="13"/>
      <c r="H7" s="13"/>
      <c r="I7" s="13"/>
      <c r="J7" s="13"/>
      <c r="K7" s="13"/>
      <c r="L7" s="13"/>
      <c r="M7" s="13"/>
      <c r="N7" s="14"/>
    </row>
    <row r="8" spans="1:16" ht="38.25" x14ac:dyDescent="0.25">
      <c r="A8" s="25" t="s">
        <v>7</v>
      </c>
      <c r="B8" s="31" t="s">
        <v>51</v>
      </c>
      <c r="C8" s="28" t="s">
        <v>8</v>
      </c>
      <c r="D8" s="22">
        <v>2</v>
      </c>
      <c r="E8" s="19"/>
      <c r="F8" s="9"/>
      <c r="G8" s="9"/>
      <c r="H8" s="9"/>
      <c r="I8" s="9"/>
      <c r="J8" s="9"/>
      <c r="K8" s="9"/>
      <c r="L8" s="9"/>
      <c r="M8" s="9"/>
      <c r="N8" s="10"/>
    </row>
    <row r="9" spans="1:16" ht="38.25" x14ac:dyDescent="0.25">
      <c r="A9" s="25" t="s">
        <v>9</v>
      </c>
      <c r="B9" s="31" t="s">
        <v>10</v>
      </c>
      <c r="C9" s="28" t="s">
        <v>52</v>
      </c>
      <c r="D9" s="22">
        <v>3</v>
      </c>
      <c r="E9" s="19"/>
      <c r="F9" s="9"/>
      <c r="G9" s="9"/>
      <c r="H9" s="9"/>
      <c r="I9" s="9"/>
      <c r="J9" s="9"/>
      <c r="K9" s="9"/>
      <c r="L9" s="9"/>
      <c r="M9" s="9"/>
      <c r="N9" s="10"/>
      <c r="O9" s="7" t="s">
        <v>33</v>
      </c>
      <c r="P9" s="7">
        <v>10</v>
      </c>
    </row>
    <row r="10" spans="1:16" ht="63.75" x14ac:dyDescent="0.25">
      <c r="A10" s="25" t="s">
        <v>11</v>
      </c>
      <c r="B10" s="31" t="s">
        <v>53</v>
      </c>
      <c r="C10" s="28" t="s">
        <v>54</v>
      </c>
      <c r="D10" s="22">
        <v>5</v>
      </c>
      <c r="E10" s="19"/>
      <c r="F10" s="9"/>
      <c r="G10" s="9"/>
      <c r="H10" s="9"/>
      <c r="I10" s="9"/>
      <c r="J10" s="9"/>
      <c r="K10" s="9"/>
      <c r="L10" s="9"/>
      <c r="M10" s="9"/>
      <c r="N10" s="10"/>
      <c r="O10" s="7" t="s">
        <v>34</v>
      </c>
      <c r="P10" s="7">
        <v>7</v>
      </c>
    </row>
    <row r="11" spans="1:16" ht="25.5" x14ac:dyDescent="0.25">
      <c r="A11" s="25" t="s">
        <v>12</v>
      </c>
      <c r="B11" s="31" t="s">
        <v>13</v>
      </c>
      <c r="C11" s="28" t="s">
        <v>55</v>
      </c>
      <c r="D11" s="22">
        <v>2</v>
      </c>
      <c r="E11" s="19"/>
      <c r="F11" s="9"/>
      <c r="G11" s="9"/>
      <c r="H11" s="9"/>
      <c r="I11" s="9"/>
      <c r="J11" s="9"/>
      <c r="K11" s="9"/>
      <c r="L11" s="9"/>
      <c r="M11" s="9"/>
      <c r="N11" s="10"/>
      <c r="O11" s="7" t="s">
        <v>35</v>
      </c>
      <c r="P11" s="7">
        <v>4</v>
      </c>
    </row>
    <row r="12" spans="1:16" ht="25.5" x14ac:dyDescent="0.25">
      <c r="A12" s="25" t="s">
        <v>14</v>
      </c>
      <c r="B12" s="31" t="s">
        <v>56</v>
      </c>
      <c r="C12" s="28" t="s">
        <v>15</v>
      </c>
      <c r="D12" s="22">
        <v>1</v>
      </c>
      <c r="E12" s="19"/>
      <c r="F12" s="9"/>
      <c r="G12" s="9"/>
      <c r="H12" s="9"/>
      <c r="I12" s="9"/>
      <c r="J12" s="9"/>
      <c r="K12" s="9"/>
      <c r="L12" s="9"/>
      <c r="M12" s="9"/>
      <c r="N12" s="10"/>
      <c r="O12" s="7" t="s">
        <v>36</v>
      </c>
      <c r="P12" s="7">
        <v>0</v>
      </c>
    </row>
    <row r="13" spans="1:16" ht="26.25" thickBot="1" x14ac:dyDescent="0.3">
      <c r="A13" s="26" t="s">
        <v>16</v>
      </c>
      <c r="B13" s="32" t="s">
        <v>17</v>
      </c>
      <c r="C13" s="29" t="s">
        <v>18</v>
      </c>
      <c r="D13" s="23">
        <v>3</v>
      </c>
      <c r="E13" s="20"/>
      <c r="F13" s="11"/>
      <c r="G13" s="11"/>
      <c r="H13" s="11"/>
      <c r="I13" s="11"/>
      <c r="J13" s="11"/>
      <c r="K13" s="11"/>
      <c r="L13" s="11"/>
      <c r="M13" s="11"/>
      <c r="N13" s="12"/>
      <c r="O13" s="7" t="s">
        <v>37</v>
      </c>
      <c r="P13" s="7">
        <v>-5</v>
      </c>
    </row>
    <row r="14" spans="1:16" ht="15" x14ac:dyDescent="0.25">
      <c r="A14" s="5"/>
    </row>
    <row r="15" spans="1:16" ht="15" x14ac:dyDescent="0.25">
      <c r="A15" s="5"/>
    </row>
    <row r="16" spans="1:16" ht="15.75" thickBot="1" x14ac:dyDescent="0.3">
      <c r="A16" s="5"/>
    </row>
    <row r="17" spans="1:16" ht="15" customHeight="1" x14ac:dyDescent="0.25">
      <c r="A17" s="73" t="s">
        <v>1</v>
      </c>
      <c r="B17" s="75" t="s">
        <v>2</v>
      </c>
      <c r="C17" s="75" t="s">
        <v>3</v>
      </c>
      <c r="D17" s="86" t="s">
        <v>4</v>
      </c>
      <c r="E17" s="79" t="s">
        <v>19</v>
      </c>
      <c r="F17" s="80"/>
      <c r="G17" s="80"/>
      <c r="H17" s="80"/>
      <c r="I17" s="80"/>
      <c r="J17" s="80"/>
      <c r="K17" s="80"/>
      <c r="L17" s="80"/>
      <c r="M17" s="80"/>
      <c r="N17" s="88"/>
      <c r="O17" s="89" t="s">
        <v>30</v>
      </c>
      <c r="P17" s="84" t="s">
        <v>31</v>
      </c>
    </row>
    <row r="18" spans="1:16" s="8" customFormat="1" ht="13.5" thickBot="1" x14ac:dyDescent="0.3">
      <c r="A18" s="74"/>
      <c r="B18" s="76"/>
      <c r="C18" s="76"/>
      <c r="D18" s="87"/>
      <c r="E18" s="17" t="s">
        <v>20</v>
      </c>
      <c r="F18" s="15" t="s">
        <v>21</v>
      </c>
      <c r="G18" s="15" t="s">
        <v>22</v>
      </c>
      <c r="H18" s="15" t="s">
        <v>23</v>
      </c>
      <c r="I18" s="15" t="s">
        <v>24</v>
      </c>
      <c r="J18" s="15" t="s">
        <v>25</v>
      </c>
      <c r="K18" s="15" t="s">
        <v>26</v>
      </c>
      <c r="L18" s="15" t="s">
        <v>27</v>
      </c>
      <c r="M18" s="15" t="s">
        <v>28</v>
      </c>
      <c r="N18" s="33" t="s">
        <v>29</v>
      </c>
      <c r="O18" s="90"/>
      <c r="P18" s="85"/>
    </row>
    <row r="19" spans="1:16" s="8" customFormat="1" ht="38.25" x14ac:dyDescent="0.25">
      <c r="A19" s="24" t="s">
        <v>5</v>
      </c>
      <c r="B19" s="30" t="s">
        <v>6</v>
      </c>
      <c r="C19" s="30" t="s">
        <v>50</v>
      </c>
      <c r="D19" s="21">
        <v>2</v>
      </c>
      <c r="E19" s="18">
        <f t="shared" ref="E19:N19" si="0">IF(E7=0,0,VLOOKUP(E7,$O$9:$P$13,2,FALSE))</f>
        <v>0</v>
      </c>
      <c r="F19" s="13">
        <f t="shared" si="0"/>
        <v>0</v>
      </c>
      <c r="G19" s="13">
        <f t="shared" si="0"/>
        <v>0</v>
      </c>
      <c r="H19" s="13">
        <f t="shared" si="0"/>
        <v>0</v>
      </c>
      <c r="I19" s="13">
        <f t="shared" si="0"/>
        <v>0</v>
      </c>
      <c r="J19" s="13">
        <f t="shared" si="0"/>
        <v>0</v>
      </c>
      <c r="K19" s="13">
        <f t="shared" si="0"/>
        <v>0</v>
      </c>
      <c r="L19" s="13">
        <f t="shared" si="0"/>
        <v>0</v>
      </c>
      <c r="M19" s="13">
        <f t="shared" si="0"/>
        <v>0</v>
      </c>
      <c r="N19" s="34">
        <f t="shared" si="0"/>
        <v>0</v>
      </c>
      <c r="O19" s="21">
        <f>SUM(E19:N19)/10</f>
        <v>0</v>
      </c>
      <c r="P19" s="37">
        <f>D19*O19</f>
        <v>0</v>
      </c>
    </row>
    <row r="20" spans="1:16" s="8" customFormat="1" ht="38.25" x14ac:dyDescent="0.25">
      <c r="A20" s="25" t="s">
        <v>7</v>
      </c>
      <c r="B20" s="31" t="s">
        <v>51</v>
      </c>
      <c r="C20" s="31" t="s">
        <v>8</v>
      </c>
      <c r="D20" s="22">
        <v>2</v>
      </c>
      <c r="E20" s="19">
        <f t="shared" ref="E20:N20" si="1">IF(E8=0,0,VLOOKUP(E8,$O$9:$P$13,2,FALSE))</f>
        <v>0</v>
      </c>
      <c r="F20" s="9">
        <f t="shared" si="1"/>
        <v>0</v>
      </c>
      <c r="G20" s="9">
        <f t="shared" si="1"/>
        <v>0</v>
      </c>
      <c r="H20" s="9">
        <f t="shared" si="1"/>
        <v>0</v>
      </c>
      <c r="I20" s="9">
        <f t="shared" si="1"/>
        <v>0</v>
      </c>
      <c r="J20" s="9">
        <f t="shared" si="1"/>
        <v>0</v>
      </c>
      <c r="K20" s="9">
        <f t="shared" si="1"/>
        <v>0</v>
      </c>
      <c r="L20" s="9">
        <f t="shared" si="1"/>
        <v>0</v>
      </c>
      <c r="M20" s="9">
        <f t="shared" si="1"/>
        <v>0</v>
      </c>
      <c r="N20" s="35">
        <f t="shared" si="1"/>
        <v>0</v>
      </c>
      <c r="O20" s="22">
        <f t="shared" ref="O20:O25" si="2">SUM(E20:N20)/10</f>
        <v>0</v>
      </c>
      <c r="P20" s="38">
        <f t="shared" ref="P20:P25" si="3">D20*O20</f>
        <v>0</v>
      </c>
    </row>
    <row r="21" spans="1:16" s="8" customFormat="1" ht="38.25" x14ac:dyDescent="0.25">
      <c r="A21" s="25" t="s">
        <v>9</v>
      </c>
      <c r="B21" s="31" t="s">
        <v>10</v>
      </c>
      <c r="C21" s="31" t="s">
        <v>52</v>
      </c>
      <c r="D21" s="22">
        <v>3</v>
      </c>
      <c r="E21" s="19">
        <f t="shared" ref="E21:N21" si="4">IF(E9=0,0,VLOOKUP(E9,$O$9:$P$13,2,FALSE))</f>
        <v>0</v>
      </c>
      <c r="F21" s="9">
        <f t="shared" si="4"/>
        <v>0</v>
      </c>
      <c r="G21" s="9">
        <f t="shared" si="4"/>
        <v>0</v>
      </c>
      <c r="H21" s="9">
        <f t="shared" si="4"/>
        <v>0</v>
      </c>
      <c r="I21" s="9">
        <f t="shared" si="4"/>
        <v>0</v>
      </c>
      <c r="J21" s="9">
        <f t="shared" si="4"/>
        <v>0</v>
      </c>
      <c r="K21" s="9">
        <f t="shared" si="4"/>
        <v>0</v>
      </c>
      <c r="L21" s="9">
        <f t="shared" si="4"/>
        <v>0</v>
      </c>
      <c r="M21" s="9">
        <f t="shared" si="4"/>
        <v>0</v>
      </c>
      <c r="N21" s="35">
        <f t="shared" si="4"/>
        <v>0</v>
      </c>
      <c r="O21" s="22">
        <f t="shared" si="2"/>
        <v>0</v>
      </c>
      <c r="P21" s="38">
        <f t="shared" si="3"/>
        <v>0</v>
      </c>
    </row>
    <row r="22" spans="1:16" s="8" customFormat="1" ht="63.75" x14ac:dyDescent="0.25">
      <c r="A22" s="25" t="s">
        <v>11</v>
      </c>
      <c r="B22" s="31" t="s">
        <v>53</v>
      </c>
      <c r="C22" s="31" t="s">
        <v>54</v>
      </c>
      <c r="D22" s="22">
        <v>5</v>
      </c>
      <c r="E22" s="19">
        <f t="shared" ref="E22:N22" si="5">IF(E10=0,0,VLOOKUP(E10,$O$9:$P$13,2,FALSE))</f>
        <v>0</v>
      </c>
      <c r="F22" s="9">
        <f t="shared" si="5"/>
        <v>0</v>
      </c>
      <c r="G22" s="9">
        <f t="shared" si="5"/>
        <v>0</v>
      </c>
      <c r="H22" s="9">
        <f t="shared" si="5"/>
        <v>0</v>
      </c>
      <c r="I22" s="9">
        <f t="shared" si="5"/>
        <v>0</v>
      </c>
      <c r="J22" s="9">
        <f t="shared" si="5"/>
        <v>0</v>
      </c>
      <c r="K22" s="9">
        <f t="shared" si="5"/>
        <v>0</v>
      </c>
      <c r="L22" s="9">
        <f t="shared" si="5"/>
        <v>0</v>
      </c>
      <c r="M22" s="9">
        <f t="shared" si="5"/>
        <v>0</v>
      </c>
      <c r="N22" s="35">
        <f t="shared" si="5"/>
        <v>0</v>
      </c>
      <c r="O22" s="22">
        <f t="shared" si="2"/>
        <v>0</v>
      </c>
      <c r="P22" s="38">
        <f t="shared" si="3"/>
        <v>0</v>
      </c>
    </row>
    <row r="23" spans="1:16" s="8" customFormat="1" ht="25.5" x14ac:dyDescent="0.25">
      <c r="A23" s="25" t="s">
        <v>12</v>
      </c>
      <c r="B23" s="31" t="s">
        <v>13</v>
      </c>
      <c r="C23" s="31" t="s">
        <v>55</v>
      </c>
      <c r="D23" s="22">
        <v>2</v>
      </c>
      <c r="E23" s="19">
        <f t="shared" ref="E23:N23" si="6">IF(E11=0,0,VLOOKUP(E11,$O$9:$P$13,2,FALSE))</f>
        <v>0</v>
      </c>
      <c r="F23" s="9">
        <f t="shared" si="6"/>
        <v>0</v>
      </c>
      <c r="G23" s="9">
        <f t="shared" si="6"/>
        <v>0</v>
      </c>
      <c r="H23" s="9">
        <f t="shared" si="6"/>
        <v>0</v>
      </c>
      <c r="I23" s="9">
        <f t="shared" si="6"/>
        <v>0</v>
      </c>
      <c r="J23" s="9">
        <f t="shared" si="6"/>
        <v>0</v>
      </c>
      <c r="K23" s="9">
        <f t="shared" si="6"/>
        <v>0</v>
      </c>
      <c r="L23" s="9">
        <f t="shared" si="6"/>
        <v>0</v>
      </c>
      <c r="M23" s="9">
        <f t="shared" si="6"/>
        <v>0</v>
      </c>
      <c r="N23" s="35">
        <f t="shared" si="6"/>
        <v>0</v>
      </c>
      <c r="O23" s="22">
        <f t="shared" si="2"/>
        <v>0</v>
      </c>
      <c r="P23" s="38">
        <f t="shared" si="3"/>
        <v>0</v>
      </c>
    </row>
    <row r="24" spans="1:16" s="8" customFormat="1" ht="25.5" x14ac:dyDescent="0.25">
      <c r="A24" s="25" t="s">
        <v>14</v>
      </c>
      <c r="B24" s="31" t="s">
        <v>56</v>
      </c>
      <c r="C24" s="31" t="s">
        <v>15</v>
      </c>
      <c r="D24" s="22">
        <v>1</v>
      </c>
      <c r="E24" s="19">
        <f t="shared" ref="E24:N24" si="7">IF(E12=0,0,VLOOKUP(E12,$O$9:$P$13,2,FALSE))</f>
        <v>0</v>
      </c>
      <c r="F24" s="9">
        <f t="shared" si="7"/>
        <v>0</v>
      </c>
      <c r="G24" s="9">
        <f t="shared" si="7"/>
        <v>0</v>
      </c>
      <c r="H24" s="9">
        <f t="shared" si="7"/>
        <v>0</v>
      </c>
      <c r="I24" s="9">
        <f t="shared" si="7"/>
        <v>0</v>
      </c>
      <c r="J24" s="9">
        <f t="shared" si="7"/>
        <v>0</v>
      </c>
      <c r="K24" s="9">
        <f t="shared" si="7"/>
        <v>0</v>
      </c>
      <c r="L24" s="9">
        <f t="shared" si="7"/>
        <v>0</v>
      </c>
      <c r="M24" s="9">
        <f t="shared" si="7"/>
        <v>0</v>
      </c>
      <c r="N24" s="35">
        <f t="shared" si="7"/>
        <v>0</v>
      </c>
      <c r="O24" s="22">
        <f t="shared" si="2"/>
        <v>0</v>
      </c>
      <c r="P24" s="38">
        <f t="shared" si="3"/>
        <v>0</v>
      </c>
    </row>
    <row r="25" spans="1:16" s="8" customFormat="1" ht="26.25" thickBot="1" x14ac:dyDescent="0.3">
      <c r="A25" s="26" t="s">
        <v>16</v>
      </c>
      <c r="B25" s="32" t="s">
        <v>17</v>
      </c>
      <c r="C25" s="32" t="s">
        <v>18</v>
      </c>
      <c r="D25" s="23">
        <v>3</v>
      </c>
      <c r="E25" s="20">
        <f t="shared" ref="E25:N25" si="8">IF(E13=0,0,VLOOKUP(E13,$O$9:$P$13,2,FALSE))</f>
        <v>0</v>
      </c>
      <c r="F25" s="11">
        <f t="shared" si="8"/>
        <v>0</v>
      </c>
      <c r="G25" s="11">
        <f t="shared" si="8"/>
        <v>0</v>
      </c>
      <c r="H25" s="11">
        <f t="shared" si="8"/>
        <v>0</v>
      </c>
      <c r="I25" s="11">
        <f t="shared" si="8"/>
        <v>0</v>
      </c>
      <c r="J25" s="11">
        <f t="shared" si="8"/>
        <v>0</v>
      </c>
      <c r="K25" s="11">
        <f t="shared" si="8"/>
        <v>0</v>
      </c>
      <c r="L25" s="11">
        <f t="shared" si="8"/>
        <v>0</v>
      </c>
      <c r="M25" s="11">
        <f t="shared" si="8"/>
        <v>0</v>
      </c>
      <c r="N25" s="36">
        <f t="shared" si="8"/>
        <v>0</v>
      </c>
      <c r="O25" s="23">
        <f t="shared" si="2"/>
        <v>0</v>
      </c>
      <c r="P25" s="39">
        <f t="shared" si="3"/>
        <v>0</v>
      </c>
    </row>
    <row r="27" spans="1:16" ht="13.5" thickBot="1" x14ac:dyDescent="0.3">
      <c r="L27" s="3"/>
      <c r="M27" s="3"/>
      <c r="N27" s="3"/>
      <c r="O27" s="3"/>
    </row>
    <row r="28" spans="1:16" ht="13.5" thickBot="1" x14ac:dyDescent="0.3">
      <c r="K28" s="3"/>
      <c r="L28" s="3"/>
      <c r="M28" s="3"/>
      <c r="N28" s="3"/>
      <c r="O28" s="40" t="s">
        <v>32</v>
      </c>
      <c r="P28" s="41">
        <f>SUM(P19:P25)</f>
        <v>0</v>
      </c>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sheetData>
  <mergeCells count="12">
    <mergeCell ref="O17:O18"/>
    <mergeCell ref="P17:P18"/>
    <mergeCell ref="A5:A6"/>
    <mergeCell ref="B5:B6"/>
    <mergeCell ref="C5:C6"/>
    <mergeCell ref="D5:D6"/>
    <mergeCell ref="E5:N5"/>
    <mergeCell ref="A17:A18"/>
    <mergeCell ref="B17:B18"/>
    <mergeCell ref="C17:C18"/>
    <mergeCell ref="D17:D18"/>
    <mergeCell ref="E17:N17"/>
  </mergeCells>
  <conditionalFormatting sqref="E7:N13">
    <cfRule type="cellIs" dxfId="19" priority="1" operator="equal">
      <formula>$O$13</formula>
    </cfRule>
    <cfRule type="cellIs" dxfId="18" priority="2" operator="equal">
      <formula>$O$12</formula>
    </cfRule>
    <cfRule type="cellIs" dxfId="17" priority="3" operator="equal">
      <formula>$O$11</formula>
    </cfRule>
    <cfRule type="cellIs" dxfId="16" priority="4" operator="equal">
      <formula>$O$10</formula>
    </cfRule>
    <cfRule type="cellIs" dxfId="15" priority="5" operator="equal">
      <formula>$O$9</formula>
    </cfRule>
  </conditionalFormatting>
  <dataValidations count="1">
    <dataValidation type="list" allowBlank="1" showInputMessage="1" showErrorMessage="1" sqref="E7:N13" xr:uid="{07B7275A-28A6-4054-B630-0F5F3E237615}">
      <formula1>$O$9:$O$13</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9B957-8ECA-4C90-AC13-9D9A9692324A}">
  <dimension ref="A1:P32"/>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38</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1</v>
      </c>
      <c r="E7" s="18"/>
      <c r="F7" s="13"/>
      <c r="G7" s="13"/>
      <c r="H7" s="13"/>
      <c r="I7" s="13"/>
      <c r="J7" s="13"/>
      <c r="K7" s="13"/>
      <c r="L7" s="13"/>
      <c r="M7" s="13"/>
      <c r="N7" s="14"/>
    </row>
    <row r="8" spans="1:16" ht="38.25" x14ac:dyDescent="0.25">
      <c r="A8" s="25" t="s">
        <v>7</v>
      </c>
      <c r="B8" s="31" t="s">
        <v>51</v>
      </c>
      <c r="C8" s="28" t="s">
        <v>8</v>
      </c>
      <c r="D8" s="22">
        <v>1</v>
      </c>
      <c r="E8" s="19"/>
      <c r="F8" s="9"/>
      <c r="G8" s="9"/>
      <c r="H8" s="9"/>
      <c r="I8" s="9"/>
      <c r="J8" s="9"/>
      <c r="K8" s="9"/>
      <c r="L8" s="9"/>
      <c r="M8" s="9"/>
      <c r="N8" s="10"/>
      <c r="O8" s="7" t="s">
        <v>33</v>
      </c>
      <c r="P8" s="7">
        <v>10</v>
      </c>
    </row>
    <row r="9" spans="1:16" ht="38.25" x14ac:dyDescent="0.25">
      <c r="A9" s="25" t="s">
        <v>9</v>
      </c>
      <c r="B9" s="31" t="s">
        <v>10</v>
      </c>
      <c r="C9" s="28" t="s">
        <v>52</v>
      </c>
      <c r="D9" s="22">
        <v>3</v>
      </c>
      <c r="E9" s="19"/>
      <c r="F9" s="9"/>
      <c r="G9" s="9"/>
      <c r="H9" s="9"/>
      <c r="I9" s="9"/>
      <c r="J9" s="9"/>
      <c r="K9" s="9"/>
      <c r="L9" s="9"/>
      <c r="M9" s="9"/>
      <c r="N9" s="10"/>
      <c r="O9" s="7" t="s">
        <v>34</v>
      </c>
      <c r="P9" s="7">
        <v>7</v>
      </c>
    </row>
    <row r="10" spans="1:16" ht="63.75" x14ac:dyDescent="0.25">
      <c r="A10" s="25" t="s">
        <v>11</v>
      </c>
      <c r="B10" s="31" t="s">
        <v>57</v>
      </c>
      <c r="C10" s="28" t="s">
        <v>54</v>
      </c>
      <c r="D10" s="22">
        <v>2</v>
      </c>
      <c r="E10" s="19"/>
      <c r="F10" s="9"/>
      <c r="G10" s="9"/>
      <c r="H10" s="9"/>
      <c r="I10" s="9"/>
      <c r="J10" s="9"/>
      <c r="K10" s="9"/>
      <c r="L10" s="9"/>
      <c r="M10" s="9"/>
      <c r="N10" s="10"/>
      <c r="O10" s="7" t="s">
        <v>35</v>
      </c>
      <c r="P10" s="7">
        <v>4</v>
      </c>
    </row>
    <row r="11" spans="1:16" ht="25.5" x14ac:dyDescent="0.25">
      <c r="A11" s="25" t="s">
        <v>12</v>
      </c>
      <c r="B11" s="31" t="s">
        <v>58</v>
      </c>
      <c r="C11" s="28" t="s">
        <v>15</v>
      </c>
      <c r="D11" s="22">
        <v>1</v>
      </c>
      <c r="E11" s="19"/>
      <c r="F11" s="9"/>
      <c r="G11" s="9"/>
      <c r="H11" s="9"/>
      <c r="I11" s="9"/>
      <c r="J11" s="9"/>
      <c r="K11" s="9"/>
      <c r="L11" s="9"/>
      <c r="M11" s="9"/>
      <c r="N11" s="10"/>
      <c r="O11" s="7" t="s">
        <v>36</v>
      </c>
      <c r="P11" s="7">
        <v>0</v>
      </c>
    </row>
    <row r="12" spans="1:16" ht="26.25" thickBot="1" x14ac:dyDescent="0.3">
      <c r="A12" s="26" t="s">
        <v>14</v>
      </c>
      <c r="B12" s="32" t="s">
        <v>17</v>
      </c>
      <c r="C12" s="29" t="s">
        <v>18</v>
      </c>
      <c r="D12" s="23">
        <v>3</v>
      </c>
      <c r="E12" s="20"/>
      <c r="F12" s="11"/>
      <c r="G12" s="11"/>
      <c r="H12" s="11"/>
      <c r="I12" s="11"/>
      <c r="J12" s="11"/>
      <c r="K12" s="11"/>
      <c r="L12" s="11"/>
      <c r="M12" s="11"/>
      <c r="N12" s="12"/>
      <c r="O12" s="7" t="s">
        <v>37</v>
      </c>
      <c r="P12" s="7">
        <v>-5</v>
      </c>
    </row>
    <row r="13" spans="1:16" ht="15" x14ac:dyDescent="0.25">
      <c r="A13" s="5"/>
    </row>
    <row r="14" spans="1:16" ht="15" x14ac:dyDescent="0.25">
      <c r="A14" s="5"/>
    </row>
    <row r="15" spans="1:16" ht="15.75" thickBot="1" x14ac:dyDescent="0.3">
      <c r="A15" s="5"/>
    </row>
    <row r="16" spans="1:16" ht="15" customHeight="1" x14ac:dyDescent="0.25">
      <c r="A16" s="73" t="s">
        <v>1</v>
      </c>
      <c r="B16" s="75" t="s">
        <v>2</v>
      </c>
      <c r="C16" s="75" t="s">
        <v>3</v>
      </c>
      <c r="D16" s="86" t="s">
        <v>4</v>
      </c>
      <c r="E16" s="79" t="s">
        <v>19</v>
      </c>
      <c r="F16" s="80"/>
      <c r="G16" s="80"/>
      <c r="H16" s="80"/>
      <c r="I16" s="80"/>
      <c r="J16" s="80"/>
      <c r="K16" s="80"/>
      <c r="L16" s="80"/>
      <c r="M16" s="80"/>
      <c r="N16" s="88"/>
      <c r="O16" s="89" t="s">
        <v>30</v>
      </c>
      <c r="P16" s="84" t="s">
        <v>31</v>
      </c>
    </row>
    <row r="17" spans="1:16" s="8" customFormat="1" ht="13.5" thickBot="1" x14ac:dyDescent="0.3">
      <c r="A17" s="74"/>
      <c r="B17" s="76"/>
      <c r="C17" s="76"/>
      <c r="D17" s="87"/>
      <c r="E17" s="17" t="s">
        <v>20</v>
      </c>
      <c r="F17" s="15" t="s">
        <v>21</v>
      </c>
      <c r="G17" s="15" t="s">
        <v>22</v>
      </c>
      <c r="H17" s="15" t="s">
        <v>23</v>
      </c>
      <c r="I17" s="15" t="s">
        <v>24</v>
      </c>
      <c r="J17" s="15" t="s">
        <v>25</v>
      </c>
      <c r="K17" s="15" t="s">
        <v>26</v>
      </c>
      <c r="L17" s="15" t="s">
        <v>27</v>
      </c>
      <c r="M17" s="15" t="s">
        <v>28</v>
      </c>
      <c r="N17" s="33" t="s">
        <v>29</v>
      </c>
      <c r="O17" s="90"/>
      <c r="P17" s="85"/>
    </row>
    <row r="18" spans="1:16" s="8" customFormat="1" ht="38.25" x14ac:dyDescent="0.25">
      <c r="A18" s="24" t="s">
        <v>5</v>
      </c>
      <c r="B18" s="30" t="s">
        <v>6</v>
      </c>
      <c r="C18" s="30" t="s">
        <v>50</v>
      </c>
      <c r="D18" s="21">
        <v>1</v>
      </c>
      <c r="E18" s="18">
        <f t="shared" ref="E18:N18" si="0">IF(E7=0,0,VLOOKUP(E7,$O$8:$P$12,2,FALSE))</f>
        <v>0</v>
      </c>
      <c r="F18" s="13">
        <f t="shared" si="0"/>
        <v>0</v>
      </c>
      <c r="G18" s="13">
        <f t="shared" si="0"/>
        <v>0</v>
      </c>
      <c r="H18" s="13">
        <f t="shared" si="0"/>
        <v>0</v>
      </c>
      <c r="I18" s="13">
        <f t="shared" si="0"/>
        <v>0</v>
      </c>
      <c r="J18" s="13">
        <f t="shared" si="0"/>
        <v>0</v>
      </c>
      <c r="K18" s="13">
        <f t="shared" si="0"/>
        <v>0</v>
      </c>
      <c r="L18" s="13">
        <f t="shared" si="0"/>
        <v>0</v>
      </c>
      <c r="M18" s="13">
        <f t="shared" si="0"/>
        <v>0</v>
      </c>
      <c r="N18" s="34">
        <f t="shared" si="0"/>
        <v>0</v>
      </c>
      <c r="O18" s="21">
        <f>SUM(E18:N18)/10</f>
        <v>0</v>
      </c>
      <c r="P18" s="37">
        <f>D18*O18</f>
        <v>0</v>
      </c>
    </row>
    <row r="19" spans="1:16" s="8" customFormat="1" ht="38.25" x14ac:dyDescent="0.25">
      <c r="A19" s="25" t="s">
        <v>7</v>
      </c>
      <c r="B19" s="31" t="s">
        <v>51</v>
      </c>
      <c r="C19" s="31" t="s">
        <v>8</v>
      </c>
      <c r="D19" s="22">
        <v>1</v>
      </c>
      <c r="E19" s="19">
        <f t="shared" ref="E19:N19" si="1">IF(E8=0,0,VLOOKUP(E8,$O$8:$P$12,2,FALSE))</f>
        <v>0</v>
      </c>
      <c r="F19" s="9">
        <f t="shared" si="1"/>
        <v>0</v>
      </c>
      <c r="G19" s="9">
        <f t="shared" si="1"/>
        <v>0</v>
      </c>
      <c r="H19" s="9">
        <f t="shared" si="1"/>
        <v>0</v>
      </c>
      <c r="I19" s="9">
        <f t="shared" si="1"/>
        <v>0</v>
      </c>
      <c r="J19" s="9">
        <f t="shared" si="1"/>
        <v>0</v>
      </c>
      <c r="K19" s="9">
        <f t="shared" si="1"/>
        <v>0</v>
      </c>
      <c r="L19" s="9">
        <f t="shared" si="1"/>
        <v>0</v>
      </c>
      <c r="M19" s="9">
        <f t="shared" si="1"/>
        <v>0</v>
      </c>
      <c r="N19" s="35">
        <f t="shared" si="1"/>
        <v>0</v>
      </c>
      <c r="O19" s="22">
        <f t="shared" ref="O19:O23" si="2">SUM(E19:N19)/10</f>
        <v>0</v>
      </c>
      <c r="P19" s="38">
        <f t="shared" ref="P19:P23" si="3">D19*O19</f>
        <v>0</v>
      </c>
    </row>
    <row r="20" spans="1:16" s="8" customFormat="1" ht="38.25" x14ac:dyDescent="0.25">
      <c r="A20" s="25" t="s">
        <v>9</v>
      </c>
      <c r="B20" s="31" t="s">
        <v>10</v>
      </c>
      <c r="C20" s="31" t="s">
        <v>52</v>
      </c>
      <c r="D20" s="22">
        <v>3</v>
      </c>
      <c r="E20" s="19">
        <f t="shared" ref="E20:N20" si="4">IF(E9=0,0,VLOOKUP(E9,$O$8:$P$12,2,FALSE))</f>
        <v>0</v>
      </c>
      <c r="F20" s="9">
        <f t="shared" si="4"/>
        <v>0</v>
      </c>
      <c r="G20" s="9">
        <f t="shared" si="4"/>
        <v>0</v>
      </c>
      <c r="H20" s="9">
        <f t="shared" si="4"/>
        <v>0</v>
      </c>
      <c r="I20" s="9">
        <f t="shared" si="4"/>
        <v>0</v>
      </c>
      <c r="J20" s="9">
        <f t="shared" si="4"/>
        <v>0</v>
      </c>
      <c r="K20" s="9">
        <f t="shared" si="4"/>
        <v>0</v>
      </c>
      <c r="L20" s="9">
        <f t="shared" si="4"/>
        <v>0</v>
      </c>
      <c r="M20" s="9">
        <f t="shared" si="4"/>
        <v>0</v>
      </c>
      <c r="N20" s="35">
        <f t="shared" si="4"/>
        <v>0</v>
      </c>
      <c r="O20" s="22">
        <f t="shared" si="2"/>
        <v>0</v>
      </c>
      <c r="P20" s="38">
        <f t="shared" si="3"/>
        <v>0</v>
      </c>
    </row>
    <row r="21" spans="1:16" s="8" customFormat="1" ht="63.75" x14ac:dyDescent="0.25">
      <c r="A21" s="25" t="s">
        <v>11</v>
      </c>
      <c r="B21" s="31" t="s">
        <v>57</v>
      </c>
      <c r="C21" s="31" t="s">
        <v>54</v>
      </c>
      <c r="D21" s="22">
        <v>2</v>
      </c>
      <c r="E21" s="19">
        <f t="shared" ref="E21:N21" si="5">IF(E10=0,0,VLOOKUP(E10,$O$8:$P$12,2,FALSE))</f>
        <v>0</v>
      </c>
      <c r="F21" s="9">
        <f t="shared" si="5"/>
        <v>0</v>
      </c>
      <c r="G21" s="9">
        <f t="shared" si="5"/>
        <v>0</v>
      </c>
      <c r="H21" s="9">
        <f t="shared" si="5"/>
        <v>0</v>
      </c>
      <c r="I21" s="9">
        <f t="shared" si="5"/>
        <v>0</v>
      </c>
      <c r="J21" s="9">
        <f t="shared" si="5"/>
        <v>0</v>
      </c>
      <c r="K21" s="9">
        <f t="shared" si="5"/>
        <v>0</v>
      </c>
      <c r="L21" s="9">
        <f t="shared" si="5"/>
        <v>0</v>
      </c>
      <c r="M21" s="9">
        <f t="shared" si="5"/>
        <v>0</v>
      </c>
      <c r="N21" s="35">
        <f t="shared" si="5"/>
        <v>0</v>
      </c>
      <c r="O21" s="22">
        <f t="shared" si="2"/>
        <v>0</v>
      </c>
      <c r="P21" s="38">
        <f t="shared" si="3"/>
        <v>0</v>
      </c>
    </row>
    <row r="22" spans="1:16" s="8" customFormat="1" ht="25.5" x14ac:dyDescent="0.25">
      <c r="A22" s="25" t="s">
        <v>12</v>
      </c>
      <c r="B22" s="31" t="s">
        <v>58</v>
      </c>
      <c r="C22" s="31" t="s">
        <v>15</v>
      </c>
      <c r="D22" s="22">
        <v>1</v>
      </c>
      <c r="E22" s="19">
        <f t="shared" ref="E22:N22" si="6">IF(E11=0,0,VLOOKUP(E11,$O$8:$P$12,2,FALSE))</f>
        <v>0</v>
      </c>
      <c r="F22" s="9">
        <f t="shared" si="6"/>
        <v>0</v>
      </c>
      <c r="G22" s="9">
        <f t="shared" si="6"/>
        <v>0</v>
      </c>
      <c r="H22" s="9">
        <f t="shared" si="6"/>
        <v>0</v>
      </c>
      <c r="I22" s="9">
        <f t="shared" si="6"/>
        <v>0</v>
      </c>
      <c r="J22" s="9">
        <f t="shared" si="6"/>
        <v>0</v>
      </c>
      <c r="K22" s="9">
        <f t="shared" si="6"/>
        <v>0</v>
      </c>
      <c r="L22" s="9">
        <f t="shared" si="6"/>
        <v>0</v>
      </c>
      <c r="M22" s="9">
        <f t="shared" si="6"/>
        <v>0</v>
      </c>
      <c r="N22" s="35">
        <f t="shared" si="6"/>
        <v>0</v>
      </c>
      <c r="O22" s="22">
        <f t="shared" si="2"/>
        <v>0</v>
      </c>
      <c r="P22" s="38">
        <f t="shared" si="3"/>
        <v>0</v>
      </c>
    </row>
    <row r="23" spans="1:16" s="8" customFormat="1" ht="26.25" thickBot="1" x14ac:dyDescent="0.3">
      <c r="A23" s="26" t="s">
        <v>14</v>
      </c>
      <c r="B23" s="32" t="s">
        <v>17</v>
      </c>
      <c r="C23" s="32" t="s">
        <v>18</v>
      </c>
      <c r="D23" s="23">
        <v>3</v>
      </c>
      <c r="E23" s="20">
        <f t="shared" ref="E23:N23" si="7">IF(E12=0,0,VLOOKUP(E12,$O$8:$P$12,2,FALSE))</f>
        <v>0</v>
      </c>
      <c r="F23" s="11">
        <f t="shared" si="7"/>
        <v>0</v>
      </c>
      <c r="G23" s="11">
        <f t="shared" si="7"/>
        <v>0</v>
      </c>
      <c r="H23" s="11">
        <f t="shared" si="7"/>
        <v>0</v>
      </c>
      <c r="I23" s="11">
        <f t="shared" si="7"/>
        <v>0</v>
      </c>
      <c r="J23" s="11">
        <f t="shared" si="7"/>
        <v>0</v>
      </c>
      <c r="K23" s="11">
        <f t="shared" si="7"/>
        <v>0</v>
      </c>
      <c r="L23" s="11">
        <f t="shared" si="7"/>
        <v>0</v>
      </c>
      <c r="M23" s="11">
        <f t="shared" si="7"/>
        <v>0</v>
      </c>
      <c r="N23" s="36">
        <f t="shared" si="7"/>
        <v>0</v>
      </c>
      <c r="O23" s="23">
        <f t="shared" si="2"/>
        <v>0</v>
      </c>
      <c r="P23" s="39">
        <f t="shared" si="3"/>
        <v>0</v>
      </c>
    </row>
    <row r="25" spans="1:16" ht="13.5" thickBot="1" x14ac:dyDescent="0.3">
      <c r="L25" s="3"/>
      <c r="M25" s="3"/>
      <c r="N25" s="3"/>
      <c r="O25" s="3"/>
    </row>
    <row r="26" spans="1:16" ht="13.5" thickBot="1" x14ac:dyDescent="0.3">
      <c r="K26" s="3"/>
      <c r="L26" s="3"/>
      <c r="M26" s="3"/>
      <c r="N26" s="3"/>
      <c r="O26" s="40" t="s">
        <v>39</v>
      </c>
      <c r="P26" s="41">
        <f>SUM(P18:P23)</f>
        <v>0</v>
      </c>
    </row>
    <row r="28" spans="1:16" x14ac:dyDescent="0.25">
      <c r="B28" s="3"/>
      <c r="C28" s="3"/>
    </row>
    <row r="29" spans="1:16" x14ac:dyDescent="0.25">
      <c r="B29" s="3"/>
      <c r="C29" s="3"/>
    </row>
    <row r="30" spans="1:16" x14ac:dyDescent="0.25">
      <c r="B30" s="3"/>
      <c r="C30" s="3"/>
    </row>
    <row r="31" spans="1:16" x14ac:dyDescent="0.25">
      <c r="B31" s="3"/>
      <c r="C31" s="3"/>
    </row>
    <row r="32" spans="1:16" x14ac:dyDescent="0.25">
      <c r="B32" s="3"/>
      <c r="C32" s="3"/>
    </row>
  </sheetData>
  <mergeCells count="12">
    <mergeCell ref="O16:O17"/>
    <mergeCell ref="P16:P17"/>
    <mergeCell ref="A5:A6"/>
    <mergeCell ref="B5:B6"/>
    <mergeCell ref="C5:C6"/>
    <mergeCell ref="D5:D6"/>
    <mergeCell ref="E5:N5"/>
    <mergeCell ref="A16:A17"/>
    <mergeCell ref="B16:B17"/>
    <mergeCell ref="C16:C17"/>
    <mergeCell ref="D16:D17"/>
    <mergeCell ref="E16:N16"/>
  </mergeCells>
  <conditionalFormatting sqref="E7:N12">
    <cfRule type="cellIs" dxfId="14" priority="1" operator="equal">
      <formula>$O$12</formula>
    </cfRule>
    <cfRule type="cellIs" dxfId="13" priority="2" operator="equal">
      <formula>$O$11</formula>
    </cfRule>
    <cfRule type="cellIs" dxfId="12" priority="3" operator="equal">
      <formula>$O$10</formula>
    </cfRule>
    <cfRule type="cellIs" dxfId="11" priority="4" operator="equal">
      <formula>$O$9</formula>
    </cfRule>
    <cfRule type="cellIs" dxfId="10" priority="5" operator="equal">
      <formula>$O$8</formula>
    </cfRule>
  </conditionalFormatting>
  <dataValidations count="1">
    <dataValidation type="list" allowBlank="1" showInputMessage="1" showErrorMessage="1" sqref="E7:N12" xr:uid="{815FBA96-A014-4D5A-AED6-D7612CE2CCD8}">
      <formula1>$O$8:$O$12</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05580-40E8-491B-8D00-EE574B270680}">
  <dimension ref="A1:P37"/>
  <sheetViews>
    <sheetView workbookViewId="0">
      <selection activeCell="R8" sqref="R8"/>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0</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2</v>
      </c>
      <c r="E7" s="18"/>
      <c r="F7" s="13"/>
      <c r="G7" s="13"/>
      <c r="H7" s="13"/>
      <c r="I7" s="13"/>
      <c r="J7" s="13"/>
      <c r="K7" s="13"/>
      <c r="L7" s="13"/>
      <c r="M7" s="13"/>
      <c r="N7" s="14"/>
    </row>
    <row r="8" spans="1:16" ht="38.25" x14ac:dyDescent="0.25">
      <c r="A8" s="25" t="s">
        <v>7</v>
      </c>
      <c r="B8" s="31" t="s">
        <v>51</v>
      </c>
      <c r="C8" s="28" t="s">
        <v>8</v>
      </c>
      <c r="D8" s="22">
        <v>2</v>
      </c>
      <c r="E8" s="19"/>
      <c r="F8" s="9"/>
      <c r="G8" s="9"/>
      <c r="H8" s="9"/>
      <c r="I8" s="9"/>
      <c r="J8" s="9"/>
      <c r="K8" s="9"/>
      <c r="L8" s="9"/>
      <c r="M8" s="9"/>
      <c r="N8" s="10"/>
    </row>
    <row r="9" spans="1:16" ht="38.25" x14ac:dyDescent="0.25">
      <c r="A9" s="25" t="s">
        <v>9</v>
      </c>
      <c r="B9" s="31" t="s">
        <v>10</v>
      </c>
      <c r="C9" s="28" t="s">
        <v>52</v>
      </c>
      <c r="D9" s="22">
        <v>3</v>
      </c>
      <c r="E9" s="19"/>
      <c r="F9" s="9"/>
      <c r="G9" s="9"/>
      <c r="H9" s="9"/>
      <c r="I9" s="9"/>
      <c r="J9" s="9"/>
      <c r="K9" s="9"/>
      <c r="L9" s="9"/>
      <c r="M9" s="9"/>
      <c r="N9" s="10"/>
      <c r="O9" s="7" t="s">
        <v>33</v>
      </c>
      <c r="P9" s="7">
        <v>10</v>
      </c>
    </row>
    <row r="10" spans="1:16" ht="63.75" x14ac:dyDescent="0.25">
      <c r="A10" s="25" t="s">
        <v>11</v>
      </c>
      <c r="B10" s="31" t="s">
        <v>53</v>
      </c>
      <c r="C10" s="28" t="s">
        <v>54</v>
      </c>
      <c r="D10" s="22">
        <v>5</v>
      </c>
      <c r="E10" s="19"/>
      <c r="F10" s="9"/>
      <c r="G10" s="9"/>
      <c r="H10" s="9"/>
      <c r="I10" s="9"/>
      <c r="J10" s="9"/>
      <c r="K10" s="9"/>
      <c r="L10" s="9"/>
      <c r="M10" s="9"/>
      <c r="N10" s="10"/>
      <c r="O10" s="7" t="s">
        <v>34</v>
      </c>
      <c r="P10" s="7">
        <v>7</v>
      </c>
    </row>
    <row r="11" spans="1:16" ht="25.5" x14ac:dyDescent="0.25">
      <c r="A11" s="25" t="s">
        <v>12</v>
      </c>
      <c r="B11" s="31" t="s">
        <v>13</v>
      </c>
      <c r="C11" s="28" t="s">
        <v>55</v>
      </c>
      <c r="D11" s="22">
        <v>2</v>
      </c>
      <c r="E11" s="19"/>
      <c r="F11" s="9"/>
      <c r="G11" s="9"/>
      <c r="H11" s="9"/>
      <c r="I11" s="9"/>
      <c r="J11" s="9"/>
      <c r="K11" s="9"/>
      <c r="L11" s="9"/>
      <c r="M11" s="9"/>
      <c r="N11" s="10"/>
      <c r="O11" s="7" t="s">
        <v>35</v>
      </c>
      <c r="P11" s="7">
        <v>4</v>
      </c>
    </row>
    <row r="12" spans="1:16" ht="25.5" x14ac:dyDescent="0.25">
      <c r="A12" s="25" t="s">
        <v>14</v>
      </c>
      <c r="B12" s="31" t="s">
        <v>56</v>
      </c>
      <c r="C12" s="28" t="s">
        <v>15</v>
      </c>
      <c r="D12" s="22">
        <v>1</v>
      </c>
      <c r="E12" s="19"/>
      <c r="F12" s="9"/>
      <c r="G12" s="9"/>
      <c r="H12" s="9"/>
      <c r="I12" s="9"/>
      <c r="J12" s="9"/>
      <c r="K12" s="9"/>
      <c r="L12" s="9"/>
      <c r="M12" s="9"/>
      <c r="N12" s="10"/>
      <c r="O12" s="7" t="s">
        <v>36</v>
      </c>
      <c r="P12" s="7">
        <v>0</v>
      </c>
    </row>
    <row r="13" spans="1:16" ht="26.25" thickBot="1" x14ac:dyDescent="0.3">
      <c r="A13" s="26" t="s">
        <v>16</v>
      </c>
      <c r="B13" s="32" t="s">
        <v>17</v>
      </c>
      <c r="C13" s="29" t="s">
        <v>18</v>
      </c>
      <c r="D13" s="23">
        <v>3</v>
      </c>
      <c r="E13" s="20"/>
      <c r="F13" s="11"/>
      <c r="G13" s="11"/>
      <c r="H13" s="11"/>
      <c r="I13" s="11"/>
      <c r="J13" s="11"/>
      <c r="K13" s="11"/>
      <c r="L13" s="11"/>
      <c r="M13" s="11"/>
      <c r="N13" s="12"/>
      <c r="O13" s="7" t="s">
        <v>37</v>
      </c>
      <c r="P13" s="7">
        <v>-5</v>
      </c>
    </row>
    <row r="14" spans="1:16" ht="15" x14ac:dyDescent="0.25">
      <c r="A14" s="5"/>
    </row>
    <row r="15" spans="1:16" ht="15" x14ac:dyDescent="0.25">
      <c r="A15" s="5"/>
    </row>
    <row r="16" spans="1:16" ht="15.75" thickBot="1" x14ac:dyDescent="0.3">
      <c r="A16" s="5"/>
    </row>
    <row r="17" spans="1:16" ht="15" customHeight="1" x14ac:dyDescent="0.25">
      <c r="A17" s="73" t="s">
        <v>1</v>
      </c>
      <c r="B17" s="75" t="s">
        <v>2</v>
      </c>
      <c r="C17" s="75" t="s">
        <v>3</v>
      </c>
      <c r="D17" s="86" t="s">
        <v>4</v>
      </c>
      <c r="E17" s="79" t="s">
        <v>19</v>
      </c>
      <c r="F17" s="80"/>
      <c r="G17" s="80"/>
      <c r="H17" s="80"/>
      <c r="I17" s="80"/>
      <c r="J17" s="80"/>
      <c r="K17" s="80"/>
      <c r="L17" s="80"/>
      <c r="M17" s="80"/>
      <c r="N17" s="88"/>
      <c r="O17" s="89" t="s">
        <v>30</v>
      </c>
      <c r="P17" s="84" t="s">
        <v>31</v>
      </c>
    </row>
    <row r="18" spans="1:16" s="8" customFormat="1" ht="13.5" thickBot="1" x14ac:dyDescent="0.3">
      <c r="A18" s="74"/>
      <c r="B18" s="76"/>
      <c r="C18" s="76"/>
      <c r="D18" s="87"/>
      <c r="E18" s="17" t="s">
        <v>20</v>
      </c>
      <c r="F18" s="15" t="s">
        <v>21</v>
      </c>
      <c r="G18" s="15" t="s">
        <v>22</v>
      </c>
      <c r="H18" s="15" t="s">
        <v>23</v>
      </c>
      <c r="I18" s="15" t="s">
        <v>24</v>
      </c>
      <c r="J18" s="15" t="s">
        <v>25</v>
      </c>
      <c r="K18" s="15" t="s">
        <v>26</v>
      </c>
      <c r="L18" s="15" t="s">
        <v>27</v>
      </c>
      <c r="M18" s="15" t="s">
        <v>28</v>
      </c>
      <c r="N18" s="33" t="s">
        <v>29</v>
      </c>
      <c r="O18" s="90"/>
      <c r="P18" s="85"/>
    </row>
    <row r="19" spans="1:16" s="8" customFormat="1" ht="38.25" x14ac:dyDescent="0.25">
      <c r="A19" s="24" t="s">
        <v>5</v>
      </c>
      <c r="B19" s="30" t="s">
        <v>6</v>
      </c>
      <c r="C19" s="30" t="s">
        <v>50</v>
      </c>
      <c r="D19" s="21">
        <v>2</v>
      </c>
      <c r="E19" s="18">
        <f t="shared" ref="E19:N19" si="0">IF(E7=0,0,VLOOKUP(E7,$O$9:$P$13,2,FALSE))</f>
        <v>0</v>
      </c>
      <c r="F19" s="13">
        <f t="shared" si="0"/>
        <v>0</v>
      </c>
      <c r="G19" s="13">
        <f t="shared" si="0"/>
        <v>0</v>
      </c>
      <c r="H19" s="13">
        <f t="shared" si="0"/>
        <v>0</v>
      </c>
      <c r="I19" s="13">
        <f t="shared" si="0"/>
        <v>0</v>
      </c>
      <c r="J19" s="13">
        <f t="shared" si="0"/>
        <v>0</v>
      </c>
      <c r="K19" s="13">
        <f t="shared" si="0"/>
        <v>0</v>
      </c>
      <c r="L19" s="13">
        <f t="shared" si="0"/>
        <v>0</v>
      </c>
      <c r="M19" s="13">
        <f t="shared" si="0"/>
        <v>0</v>
      </c>
      <c r="N19" s="34">
        <f t="shared" si="0"/>
        <v>0</v>
      </c>
      <c r="O19" s="21">
        <f>SUM(E19:N19)/10</f>
        <v>0</v>
      </c>
      <c r="P19" s="37">
        <f>D19*O19</f>
        <v>0</v>
      </c>
    </row>
    <row r="20" spans="1:16" s="8" customFormat="1" ht="38.25" x14ac:dyDescent="0.25">
      <c r="A20" s="25" t="s">
        <v>7</v>
      </c>
      <c r="B20" s="31" t="s">
        <v>51</v>
      </c>
      <c r="C20" s="31" t="s">
        <v>8</v>
      </c>
      <c r="D20" s="22">
        <v>2</v>
      </c>
      <c r="E20" s="19">
        <f t="shared" ref="E20:N20" si="1">IF(E8=0,0,VLOOKUP(E8,$O$9:$P$13,2,FALSE))</f>
        <v>0</v>
      </c>
      <c r="F20" s="9">
        <f t="shared" si="1"/>
        <v>0</v>
      </c>
      <c r="G20" s="9">
        <f t="shared" si="1"/>
        <v>0</v>
      </c>
      <c r="H20" s="9">
        <f t="shared" si="1"/>
        <v>0</v>
      </c>
      <c r="I20" s="9">
        <f t="shared" si="1"/>
        <v>0</v>
      </c>
      <c r="J20" s="9">
        <f t="shared" si="1"/>
        <v>0</v>
      </c>
      <c r="K20" s="9">
        <f t="shared" si="1"/>
        <v>0</v>
      </c>
      <c r="L20" s="9">
        <f t="shared" si="1"/>
        <v>0</v>
      </c>
      <c r="M20" s="9">
        <f t="shared" si="1"/>
        <v>0</v>
      </c>
      <c r="N20" s="35">
        <f t="shared" si="1"/>
        <v>0</v>
      </c>
      <c r="O20" s="22">
        <f t="shared" ref="O20:O25" si="2">SUM(E20:N20)/10</f>
        <v>0</v>
      </c>
      <c r="P20" s="38">
        <f t="shared" ref="P20:P25" si="3">D20*O20</f>
        <v>0</v>
      </c>
    </row>
    <row r="21" spans="1:16" s="8" customFormat="1" ht="38.25" x14ac:dyDescent="0.25">
      <c r="A21" s="25" t="s">
        <v>9</v>
      </c>
      <c r="B21" s="31" t="s">
        <v>10</v>
      </c>
      <c r="C21" s="31" t="s">
        <v>52</v>
      </c>
      <c r="D21" s="22">
        <v>3</v>
      </c>
      <c r="E21" s="19">
        <f t="shared" ref="E21:N21" si="4">IF(E9=0,0,VLOOKUP(E9,$O$9:$P$13,2,FALSE))</f>
        <v>0</v>
      </c>
      <c r="F21" s="9">
        <f t="shared" si="4"/>
        <v>0</v>
      </c>
      <c r="G21" s="9">
        <f t="shared" si="4"/>
        <v>0</v>
      </c>
      <c r="H21" s="9">
        <f t="shared" si="4"/>
        <v>0</v>
      </c>
      <c r="I21" s="9">
        <f t="shared" si="4"/>
        <v>0</v>
      </c>
      <c r="J21" s="9">
        <f t="shared" si="4"/>
        <v>0</v>
      </c>
      <c r="K21" s="9">
        <f t="shared" si="4"/>
        <v>0</v>
      </c>
      <c r="L21" s="9">
        <f t="shared" si="4"/>
        <v>0</v>
      </c>
      <c r="M21" s="9">
        <f t="shared" si="4"/>
        <v>0</v>
      </c>
      <c r="N21" s="35">
        <f t="shared" si="4"/>
        <v>0</v>
      </c>
      <c r="O21" s="22">
        <f t="shared" si="2"/>
        <v>0</v>
      </c>
      <c r="P21" s="38">
        <f t="shared" si="3"/>
        <v>0</v>
      </c>
    </row>
    <row r="22" spans="1:16" s="8" customFormat="1" ht="63.75" x14ac:dyDescent="0.25">
      <c r="A22" s="25" t="s">
        <v>11</v>
      </c>
      <c r="B22" s="31" t="s">
        <v>53</v>
      </c>
      <c r="C22" s="31" t="s">
        <v>54</v>
      </c>
      <c r="D22" s="22">
        <v>5</v>
      </c>
      <c r="E22" s="19">
        <f t="shared" ref="E22:N22" si="5">IF(E10=0,0,VLOOKUP(E10,$O$9:$P$13,2,FALSE))</f>
        <v>0</v>
      </c>
      <c r="F22" s="9">
        <f t="shared" si="5"/>
        <v>0</v>
      </c>
      <c r="G22" s="9">
        <f t="shared" si="5"/>
        <v>0</v>
      </c>
      <c r="H22" s="9">
        <f t="shared" si="5"/>
        <v>0</v>
      </c>
      <c r="I22" s="9">
        <f t="shared" si="5"/>
        <v>0</v>
      </c>
      <c r="J22" s="9">
        <f t="shared" si="5"/>
        <v>0</v>
      </c>
      <c r="K22" s="9">
        <f t="shared" si="5"/>
        <v>0</v>
      </c>
      <c r="L22" s="9">
        <f t="shared" si="5"/>
        <v>0</v>
      </c>
      <c r="M22" s="9">
        <f t="shared" si="5"/>
        <v>0</v>
      </c>
      <c r="N22" s="35">
        <f t="shared" si="5"/>
        <v>0</v>
      </c>
      <c r="O22" s="22">
        <f t="shared" si="2"/>
        <v>0</v>
      </c>
      <c r="P22" s="38">
        <f t="shared" si="3"/>
        <v>0</v>
      </c>
    </row>
    <row r="23" spans="1:16" s="8" customFormat="1" ht="25.5" x14ac:dyDescent="0.25">
      <c r="A23" s="25" t="s">
        <v>12</v>
      </c>
      <c r="B23" s="31" t="s">
        <v>13</v>
      </c>
      <c r="C23" s="31" t="s">
        <v>55</v>
      </c>
      <c r="D23" s="22">
        <v>2</v>
      </c>
      <c r="E23" s="19">
        <f t="shared" ref="E23:N23" si="6">IF(E11=0,0,VLOOKUP(E11,$O$9:$P$13,2,FALSE))</f>
        <v>0</v>
      </c>
      <c r="F23" s="9">
        <f t="shared" si="6"/>
        <v>0</v>
      </c>
      <c r="G23" s="9">
        <f t="shared" si="6"/>
        <v>0</v>
      </c>
      <c r="H23" s="9">
        <f t="shared" si="6"/>
        <v>0</v>
      </c>
      <c r="I23" s="9">
        <f t="shared" si="6"/>
        <v>0</v>
      </c>
      <c r="J23" s="9">
        <f t="shared" si="6"/>
        <v>0</v>
      </c>
      <c r="K23" s="9">
        <f t="shared" si="6"/>
        <v>0</v>
      </c>
      <c r="L23" s="9">
        <f t="shared" si="6"/>
        <v>0</v>
      </c>
      <c r="M23" s="9">
        <f t="shared" si="6"/>
        <v>0</v>
      </c>
      <c r="N23" s="35">
        <f t="shared" si="6"/>
        <v>0</v>
      </c>
      <c r="O23" s="22">
        <f t="shared" si="2"/>
        <v>0</v>
      </c>
      <c r="P23" s="38">
        <f t="shared" si="3"/>
        <v>0</v>
      </c>
    </row>
    <row r="24" spans="1:16" s="8" customFormat="1" ht="25.5" x14ac:dyDescent="0.25">
      <c r="A24" s="25" t="s">
        <v>14</v>
      </c>
      <c r="B24" s="31" t="s">
        <v>56</v>
      </c>
      <c r="C24" s="31" t="s">
        <v>15</v>
      </c>
      <c r="D24" s="22">
        <v>1</v>
      </c>
      <c r="E24" s="19">
        <f t="shared" ref="E24:N24" si="7">IF(E12=0,0,VLOOKUP(E12,$O$9:$P$13,2,FALSE))</f>
        <v>0</v>
      </c>
      <c r="F24" s="9">
        <f t="shared" si="7"/>
        <v>0</v>
      </c>
      <c r="G24" s="9">
        <f t="shared" si="7"/>
        <v>0</v>
      </c>
      <c r="H24" s="9">
        <f t="shared" si="7"/>
        <v>0</v>
      </c>
      <c r="I24" s="9">
        <f t="shared" si="7"/>
        <v>0</v>
      </c>
      <c r="J24" s="9">
        <f t="shared" si="7"/>
        <v>0</v>
      </c>
      <c r="K24" s="9">
        <f t="shared" si="7"/>
        <v>0</v>
      </c>
      <c r="L24" s="9">
        <f t="shared" si="7"/>
        <v>0</v>
      </c>
      <c r="M24" s="9">
        <f t="shared" si="7"/>
        <v>0</v>
      </c>
      <c r="N24" s="35">
        <f t="shared" si="7"/>
        <v>0</v>
      </c>
      <c r="O24" s="22">
        <f t="shared" si="2"/>
        <v>0</v>
      </c>
      <c r="P24" s="38">
        <f t="shared" si="3"/>
        <v>0</v>
      </c>
    </row>
    <row r="25" spans="1:16" s="8" customFormat="1" ht="26.25" thickBot="1" x14ac:dyDescent="0.3">
      <c r="A25" s="26" t="s">
        <v>16</v>
      </c>
      <c r="B25" s="32" t="s">
        <v>17</v>
      </c>
      <c r="C25" s="32" t="s">
        <v>18</v>
      </c>
      <c r="D25" s="23">
        <v>3</v>
      </c>
      <c r="E25" s="20">
        <f t="shared" ref="E25:N25" si="8">IF(E13=0,0,VLOOKUP(E13,$O$9:$P$13,2,FALSE))</f>
        <v>0</v>
      </c>
      <c r="F25" s="11">
        <f t="shared" si="8"/>
        <v>0</v>
      </c>
      <c r="G25" s="11">
        <f t="shared" si="8"/>
        <v>0</v>
      </c>
      <c r="H25" s="11">
        <f t="shared" si="8"/>
        <v>0</v>
      </c>
      <c r="I25" s="11">
        <f t="shared" si="8"/>
        <v>0</v>
      </c>
      <c r="J25" s="11">
        <f t="shared" si="8"/>
        <v>0</v>
      </c>
      <c r="K25" s="11">
        <f t="shared" si="8"/>
        <v>0</v>
      </c>
      <c r="L25" s="11">
        <f t="shared" si="8"/>
        <v>0</v>
      </c>
      <c r="M25" s="11">
        <f t="shared" si="8"/>
        <v>0</v>
      </c>
      <c r="N25" s="36">
        <f t="shared" si="8"/>
        <v>0</v>
      </c>
      <c r="O25" s="23">
        <f t="shared" si="2"/>
        <v>0</v>
      </c>
      <c r="P25" s="39">
        <f t="shared" si="3"/>
        <v>0</v>
      </c>
    </row>
    <row r="27" spans="1:16" ht="13.5" thickBot="1" x14ac:dyDescent="0.3">
      <c r="L27" s="3"/>
      <c r="M27" s="3"/>
      <c r="N27" s="3"/>
      <c r="O27" s="3"/>
    </row>
    <row r="28" spans="1:16" ht="13.5" thickBot="1" x14ac:dyDescent="0.3">
      <c r="K28" s="3"/>
      <c r="L28" s="3"/>
      <c r="M28" s="3"/>
      <c r="N28" s="3"/>
      <c r="O28" s="40" t="s">
        <v>32</v>
      </c>
      <c r="P28" s="41">
        <f>SUM(P19:P25)</f>
        <v>0</v>
      </c>
    </row>
    <row r="33" spans="2:3" x14ac:dyDescent="0.25">
      <c r="B33" s="3"/>
      <c r="C33" s="3"/>
    </row>
    <row r="34" spans="2:3" x14ac:dyDescent="0.25">
      <c r="B34" s="3"/>
      <c r="C34" s="3"/>
    </row>
    <row r="35" spans="2:3" x14ac:dyDescent="0.25">
      <c r="B35" s="3"/>
      <c r="C35" s="3"/>
    </row>
    <row r="36" spans="2:3" x14ac:dyDescent="0.25">
      <c r="B36" s="3"/>
      <c r="C36" s="3"/>
    </row>
    <row r="37" spans="2:3" x14ac:dyDescent="0.25">
      <c r="B37" s="3"/>
      <c r="C37" s="3"/>
    </row>
  </sheetData>
  <mergeCells count="12">
    <mergeCell ref="O17:O18"/>
    <mergeCell ref="P17:P18"/>
    <mergeCell ref="A5:A6"/>
    <mergeCell ref="B5:B6"/>
    <mergeCell ref="C5:C6"/>
    <mergeCell ref="D5:D6"/>
    <mergeCell ref="E5:N5"/>
    <mergeCell ref="A17:A18"/>
    <mergeCell ref="B17:B18"/>
    <mergeCell ref="C17:C18"/>
    <mergeCell ref="D17:D18"/>
    <mergeCell ref="E17:N17"/>
  </mergeCells>
  <conditionalFormatting sqref="E7:N13">
    <cfRule type="cellIs" dxfId="9" priority="1" operator="equal">
      <formula>$O$13</formula>
    </cfRule>
    <cfRule type="cellIs" dxfId="8" priority="2" operator="equal">
      <formula>$O$12</formula>
    </cfRule>
    <cfRule type="cellIs" dxfId="7" priority="3" operator="equal">
      <formula>$O$11</formula>
    </cfRule>
    <cfRule type="cellIs" dxfId="6" priority="4" operator="equal">
      <formula>$O$10</formula>
    </cfRule>
    <cfRule type="cellIs" dxfId="5" priority="5" operator="equal">
      <formula>$O$9</formula>
    </cfRule>
  </conditionalFormatting>
  <dataValidations count="1">
    <dataValidation type="list" allowBlank="1" showInputMessage="1" showErrorMessage="1" sqref="E7:N13" xr:uid="{A448C855-AC9B-43D8-BE66-FC5FA23B768E}">
      <formula1>$O$9:$O$13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CC41D-C52B-479D-A90F-B3B230860007}">
  <dimension ref="A1:P32"/>
  <sheetViews>
    <sheetView workbookViewId="0">
      <selection activeCell="O35" sqref="O35"/>
    </sheetView>
  </sheetViews>
  <sheetFormatPr defaultRowHeight="12.75" x14ac:dyDescent="0.25"/>
  <cols>
    <col min="1" max="1" width="4.7109375" style="3" customWidth="1"/>
    <col min="2" max="2" width="20.7109375" style="4" customWidth="1"/>
    <col min="3" max="3" width="50.7109375" style="4" customWidth="1"/>
    <col min="4" max="4" width="10.7109375" style="6" customWidth="1"/>
    <col min="5" max="14" width="7.7109375" style="6" customWidth="1"/>
    <col min="15" max="16" width="12.7109375" style="6" customWidth="1"/>
    <col min="17" max="16384" width="9.140625" style="3"/>
  </cols>
  <sheetData>
    <row r="1" spans="1:16" ht="18" x14ac:dyDescent="0.25">
      <c r="A1" s="42" t="s">
        <v>40</v>
      </c>
    </row>
    <row r="3" spans="1:16" s="5" customFormat="1" ht="15" x14ac:dyDescent="0.25">
      <c r="A3" s="5" t="s">
        <v>38</v>
      </c>
      <c r="B3" s="43"/>
      <c r="C3" s="43"/>
      <c r="D3" s="44"/>
      <c r="E3" s="44"/>
      <c r="F3" s="44"/>
      <c r="G3" s="44"/>
      <c r="H3" s="44"/>
      <c r="I3" s="44"/>
      <c r="J3" s="44"/>
      <c r="K3" s="44"/>
      <c r="L3" s="44"/>
      <c r="M3" s="44"/>
      <c r="N3" s="44"/>
      <c r="O3" s="44"/>
      <c r="P3" s="44"/>
    </row>
    <row r="4" spans="1:16" ht="15.75" thickBot="1" x14ac:dyDescent="0.3">
      <c r="A4" s="5"/>
    </row>
    <row r="5" spans="1:16" ht="15" customHeight="1" x14ac:dyDescent="0.25">
      <c r="A5" s="73" t="s">
        <v>1</v>
      </c>
      <c r="B5" s="75" t="s">
        <v>2</v>
      </c>
      <c r="C5" s="77" t="s">
        <v>3</v>
      </c>
      <c r="D5" s="82" t="s">
        <v>4</v>
      </c>
      <c r="E5" s="79" t="s">
        <v>19</v>
      </c>
      <c r="F5" s="80"/>
      <c r="G5" s="80"/>
      <c r="H5" s="80"/>
      <c r="I5" s="80"/>
      <c r="J5" s="80"/>
      <c r="K5" s="80"/>
      <c r="L5" s="80"/>
      <c r="M5" s="80"/>
      <c r="N5" s="81"/>
    </row>
    <row r="6" spans="1:16" ht="13.5" thickBot="1" x14ac:dyDescent="0.3">
      <c r="A6" s="74"/>
      <c r="B6" s="76"/>
      <c r="C6" s="78"/>
      <c r="D6" s="83"/>
      <c r="E6" s="17" t="s">
        <v>20</v>
      </c>
      <c r="F6" s="15" t="s">
        <v>21</v>
      </c>
      <c r="G6" s="15" t="s">
        <v>22</v>
      </c>
      <c r="H6" s="15" t="s">
        <v>23</v>
      </c>
      <c r="I6" s="15" t="s">
        <v>24</v>
      </c>
      <c r="J6" s="15" t="s">
        <v>25</v>
      </c>
      <c r="K6" s="15" t="s">
        <v>26</v>
      </c>
      <c r="L6" s="15" t="s">
        <v>27</v>
      </c>
      <c r="M6" s="15" t="s">
        <v>28</v>
      </c>
      <c r="N6" s="16" t="s">
        <v>29</v>
      </c>
    </row>
    <row r="7" spans="1:16" ht="38.25" x14ac:dyDescent="0.25">
      <c r="A7" s="24" t="s">
        <v>5</v>
      </c>
      <c r="B7" s="30" t="s">
        <v>6</v>
      </c>
      <c r="C7" s="27" t="s">
        <v>50</v>
      </c>
      <c r="D7" s="21">
        <v>1</v>
      </c>
      <c r="E7" s="18"/>
      <c r="F7" s="13"/>
      <c r="G7" s="13"/>
      <c r="H7" s="13"/>
      <c r="I7" s="13"/>
      <c r="J7" s="13"/>
      <c r="K7" s="13"/>
      <c r="L7" s="13"/>
      <c r="M7" s="13"/>
      <c r="N7" s="14"/>
    </row>
    <row r="8" spans="1:16" ht="38.25" x14ac:dyDescent="0.25">
      <c r="A8" s="25" t="s">
        <v>7</v>
      </c>
      <c r="B8" s="31" t="s">
        <v>51</v>
      </c>
      <c r="C8" s="28" t="s">
        <v>8</v>
      </c>
      <c r="D8" s="22">
        <v>1</v>
      </c>
      <c r="E8" s="19"/>
      <c r="F8" s="9"/>
      <c r="G8" s="9"/>
      <c r="H8" s="9"/>
      <c r="I8" s="9"/>
      <c r="J8" s="9"/>
      <c r="K8" s="9"/>
      <c r="L8" s="9"/>
      <c r="M8" s="9"/>
      <c r="N8" s="10"/>
      <c r="O8" s="7" t="s">
        <v>33</v>
      </c>
      <c r="P8" s="7">
        <v>10</v>
      </c>
    </row>
    <row r="9" spans="1:16" ht="38.25" x14ac:dyDescent="0.25">
      <c r="A9" s="25" t="s">
        <v>9</v>
      </c>
      <c r="B9" s="31" t="s">
        <v>10</v>
      </c>
      <c r="C9" s="28" t="s">
        <v>52</v>
      </c>
      <c r="D9" s="22">
        <v>3</v>
      </c>
      <c r="E9" s="19"/>
      <c r="F9" s="9"/>
      <c r="G9" s="9"/>
      <c r="H9" s="9"/>
      <c r="I9" s="9"/>
      <c r="J9" s="9"/>
      <c r="K9" s="9"/>
      <c r="L9" s="9"/>
      <c r="M9" s="9"/>
      <c r="N9" s="10"/>
      <c r="O9" s="7" t="s">
        <v>34</v>
      </c>
      <c r="P9" s="7">
        <v>7</v>
      </c>
    </row>
    <row r="10" spans="1:16" ht="63.75" x14ac:dyDescent="0.25">
      <c r="A10" s="25" t="s">
        <v>11</v>
      </c>
      <c r="B10" s="31" t="s">
        <v>57</v>
      </c>
      <c r="C10" s="28" t="s">
        <v>54</v>
      </c>
      <c r="D10" s="22">
        <v>2</v>
      </c>
      <c r="E10" s="19"/>
      <c r="F10" s="9"/>
      <c r="G10" s="9"/>
      <c r="H10" s="9"/>
      <c r="I10" s="9"/>
      <c r="J10" s="9"/>
      <c r="K10" s="9"/>
      <c r="L10" s="9"/>
      <c r="M10" s="9"/>
      <c r="N10" s="10"/>
      <c r="O10" s="7" t="s">
        <v>35</v>
      </c>
      <c r="P10" s="7">
        <v>4</v>
      </c>
    </row>
    <row r="11" spans="1:16" ht="25.5" x14ac:dyDescent="0.25">
      <c r="A11" s="25" t="s">
        <v>12</v>
      </c>
      <c r="B11" s="31" t="s">
        <v>58</v>
      </c>
      <c r="C11" s="28" t="s">
        <v>15</v>
      </c>
      <c r="D11" s="22">
        <v>1</v>
      </c>
      <c r="E11" s="19"/>
      <c r="F11" s="9"/>
      <c r="G11" s="9"/>
      <c r="H11" s="9"/>
      <c r="I11" s="9"/>
      <c r="J11" s="9"/>
      <c r="K11" s="9"/>
      <c r="L11" s="9"/>
      <c r="M11" s="9"/>
      <c r="N11" s="10"/>
      <c r="O11" s="7" t="s">
        <v>36</v>
      </c>
      <c r="P11" s="7">
        <v>0</v>
      </c>
    </row>
    <row r="12" spans="1:16" ht="26.25" thickBot="1" x14ac:dyDescent="0.3">
      <c r="A12" s="26" t="s">
        <v>14</v>
      </c>
      <c r="B12" s="32" t="s">
        <v>17</v>
      </c>
      <c r="C12" s="29" t="s">
        <v>18</v>
      </c>
      <c r="D12" s="23">
        <v>3</v>
      </c>
      <c r="E12" s="20"/>
      <c r="F12" s="11"/>
      <c r="G12" s="11"/>
      <c r="H12" s="11"/>
      <c r="I12" s="11"/>
      <c r="J12" s="11"/>
      <c r="K12" s="11"/>
      <c r="L12" s="11"/>
      <c r="M12" s="11"/>
      <c r="N12" s="12"/>
      <c r="O12" s="7" t="s">
        <v>37</v>
      </c>
      <c r="P12" s="7">
        <v>-5</v>
      </c>
    </row>
    <row r="13" spans="1:16" ht="15" x14ac:dyDescent="0.25">
      <c r="A13" s="5"/>
    </row>
    <row r="14" spans="1:16" ht="15" x14ac:dyDescent="0.25">
      <c r="A14" s="5"/>
    </row>
    <row r="15" spans="1:16" ht="15.75" thickBot="1" x14ac:dyDescent="0.3">
      <c r="A15" s="5"/>
    </row>
    <row r="16" spans="1:16" ht="15" customHeight="1" x14ac:dyDescent="0.25">
      <c r="A16" s="73" t="s">
        <v>1</v>
      </c>
      <c r="B16" s="75" t="s">
        <v>2</v>
      </c>
      <c r="C16" s="75" t="s">
        <v>3</v>
      </c>
      <c r="D16" s="86" t="s">
        <v>4</v>
      </c>
      <c r="E16" s="79" t="s">
        <v>19</v>
      </c>
      <c r="F16" s="80"/>
      <c r="G16" s="80"/>
      <c r="H16" s="80"/>
      <c r="I16" s="80"/>
      <c r="J16" s="80"/>
      <c r="K16" s="80"/>
      <c r="L16" s="80"/>
      <c r="M16" s="80"/>
      <c r="N16" s="88"/>
      <c r="O16" s="89" t="s">
        <v>30</v>
      </c>
      <c r="P16" s="84" t="s">
        <v>31</v>
      </c>
    </row>
    <row r="17" spans="1:16" s="8" customFormat="1" ht="13.5" thickBot="1" x14ac:dyDescent="0.3">
      <c r="A17" s="74"/>
      <c r="B17" s="76"/>
      <c r="C17" s="76"/>
      <c r="D17" s="87"/>
      <c r="E17" s="17" t="s">
        <v>20</v>
      </c>
      <c r="F17" s="15" t="s">
        <v>21</v>
      </c>
      <c r="G17" s="15" t="s">
        <v>22</v>
      </c>
      <c r="H17" s="15" t="s">
        <v>23</v>
      </c>
      <c r="I17" s="15" t="s">
        <v>24</v>
      </c>
      <c r="J17" s="15" t="s">
        <v>25</v>
      </c>
      <c r="K17" s="15" t="s">
        <v>26</v>
      </c>
      <c r="L17" s="15" t="s">
        <v>27</v>
      </c>
      <c r="M17" s="15" t="s">
        <v>28</v>
      </c>
      <c r="N17" s="33" t="s">
        <v>29</v>
      </c>
      <c r="O17" s="90"/>
      <c r="P17" s="85"/>
    </row>
    <row r="18" spans="1:16" s="8" customFormat="1" ht="38.25" x14ac:dyDescent="0.25">
      <c r="A18" s="24" t="s">
        <v>5</v>
      </c>
      <c r="B18" s="30" t="s">
        <v>6</v>
      </c>
      <c r="C18" s="30" t="s">
        <v>50</v>
      </c>
      <c r="D18" s="21">
        <v>1</v>
      </c>
      <c r="E18" s="18">
        <f t="shared" ref="E18:N18" si="0">IF(E7=0,0,VLOOKUP(E7,$O$8:$P$12,2,FALSE))</f>
        <v>0</v>
      </c>
      <c r="F18" s="13">
        <f t="shared" si="0"/>
        <v>0</v>
      </c>
      <c r="G18" s="13">
        <f t="shared" si="0"/>
        <v>0</v>
      </c>
      <c r="H18" s="13">
        <f t="shared" si="0"/>
        <v>0</v>
      </c>
      <c r="I18" s="13">
        <f t="shared" si="0"/>
        <v>0</v>
      </c>
      <c r="J18" s="13">
        <f t="shared" si="0"/>
        <v>0</v>
      </c>
      <c r="K18" s="13">
        <f t="shared" si="0"/>
        <v>0</v>
      </c>
      <c r="L18" s="13">
        <f t="shared" si="0"/>
        <v>0</v>
      </c>
      <c r="M18" s="13">
        <f t="shared" si="0"/>
        <v>0</v>
      </c>
      <c r="N18" s="34">
        <f t="shared" si="0"/>
        <v>0</v>
      </c>
      <c r="O18" s="21">
        <f>SUM(E18:N18)/10</f>
        <v>0</v>
      </c>
      <c r="P18" s="37">
        <f>D18*O18</f>
        <v>0</v>
      </c>
    </row>
    <row r="19" spans="1:16" s="8" customFormat="1" ht="38.25" x14ac:dyDescent="0.25">
      <c r="A19" s="25" t="s">
        <v>7</v>
      </c>
      <c r="B19" s="31" t="s">
        <v>51</v>
      </c>
      <c r="C19" s="31" t="s">
        <v>8</v>
      </c>
      <c r="D19" s="22">
        <v>1</v>
      </c>
      <c r="E19" s="19">
        <f t="shared" ref="E19:N19" si="1">IF(E8=0,0,VLOOKUP(E8,$O$8:$P$12,2,FALSE))</f>
        <v>0</v>
      </c>
      <c r="F19" s="9">
        <f t="shared" si="1"/>
        <v>0</v>
      </c>
      <c r="G19" s="9">
        <f t="shared" si="1"/>
        <v>0</v>
      </c>
      <c r="H19" s="9">
        <f t="shared" si="1"/>
        <v>0</v>
      </c>
      <c r="I19" s="9">
        <f t="shared" si="1"/>
        <v>0</v>
      </c>
      <c r="J19" s="9">
        <f t="shared" si="1"/>
        <v>0</v>
      </c>
      <c r="K19" s="9">
        <f t="shared" si="1"/>
        <v>0</v>
      </c>
      <c r="L19" s="9">
        <f t="shared" si="1"/>
        <v>0</v>
      </c>
      <c r="M19" s="9">
        <f t="shared" si="1"/>
        <v>0</v>
      </c>
      <c r="N19" s="35">
        <f t="shared" si="1"/>
        <v>0</v>
      </c>
      <c r="O19" s="22">
        <f t="shared" ref="O19:O23" si="2">SUM(E19:N19)/10</f>
        <v>0</v>
      </c>
      <c r="P19" s="38">
        <f t="shared" ref="P19:P23" si="3">D19*O19</f>
        <v>0</v>
      </c>
    </row>
    <row r="20" spans="1:16" s="8" customFormat="1" ht="38.25" x14ac:dyDescent="0.25">
      <c r="A20" s="25" t="s">
        <v>9</v>
      </c>
      <c r="B20" s="31" t="s">
        <v>10</v>
      </c>
      <c r="C20" s="31" t="s">
        <v>52</v>
      </c>
      <c r="D20" s="22">
        <v>3</v>
      </c>
      <c r="E20" s="19">
        <f t="shared" ref="E20:N20" si="4">IF(E9=0,0,VLOOKUP(E9,$O$8:$P$12,2,FALSE))</f>
        <v>0</v>
      </c>
      <c r="F20" s="9">
        <f t="shared" si="4"/>
        <v>0</v>
      </c>
      <c r="G20" s="9">
        <f t="shared" si="4"/>
        <v>0</v>
      </c>
      <c r="H20" s="9">
        <f t="shared" si="4"/>
        <v>0</v>
      </c>
      <c r="I20" s="9">
        <f t="shared" si="4"/>
        <v>0</v>
      </c>
      <c r="J20" s="9">
        <f t="shared" si="4"/>
        <v>0</v>
      </c>
      <c r="K20" s="9">
        <f t="shared" si="4"/>
        <v>0</v>
      </c>
      <c r="L20" s="9">
        <f t="shared" si="4"/>
        <v>0</v>
      </c>
      <c r="M20" s="9">
        <f t="shared" si="4"/>
        <v>0</v>
      </c>
      <c r="N20" s="35">
        <f t="shared" si="4"/>
        <v>0</v>
      </c>
      <c r="O20" s="22">
        <f t="shared" si="2"/>
        <v>0</v>
      </c>
      <c r="P20" s="38">
        <f t="shared" si="3"/>
        <v>0</v>
      </c>
    </row>
    <row r="21" spans="1:16" s="8" customFormat="1" ht="63.75" x14ac:dyDescent="0.25">
      <c r="A21" s="25" t="s">
        <v>11</v>
      </c>
      <c r="B21" s="31" t="s">
        <v>57</v>
      </c>
      <c r="C21" s="31" t="s">
        <v>54</v>
      </c>
      <c r="D21" s="22">
        <v>2</v>
      </c>
      <c r="E21" s="19">
        <f t="shared" ref="E21:N21" si="5">IF(E10=0,0,VLOOKUP(E10,$O$8:$P$12,2,FALSE))</f>
        <v>0</v>
      </c>
      <c r="F21" s="9">
        <f t="shared" si="5"/>
        <v>0</v>
      </c>
      <c r="G21" s="9">
        <f t="shared" si="5"/>
        <v>0</v>
      </c>
      <c r="H21" s="9">
        <f t="shared" si="5"/>
        <v>0</v>
      </c>
      <c r="I21" s="9">
        <f t="shared" si="5"/>
        <v>0</v>
      </c>
      <c r="J21" s="9">
        <f t="shared" si="5"/>
        <v>0</v>
      </c>
      <c r="K21" s="9">
        <f t="shared" si="5"/>
        <v>0</v>
      </c>
      <c r="L21" s="9">
        <f t="shared" si="5"/>
        <v>0</v>
      </c>
      <c r="M21" s="9">
        <f t="shared" si="5"/>
        <v>0</v>
      </c>
      <c r="N21" s="35">
        <f t="shared" si="5"/>
        <v>0</v>
      </c>
      <c r="O21" s="22">
        <f t="shared" si="2"/>
        <v>0</v>
      </c>
      <c r="P21" s="38">
        <f t="shared" si="3"/>
        <v>0</v>
      </c>
    </row>
    <row r="22" spans="1:16" s="8" customFormat="1" ht="25.5" x14ac:dyDescent="0.25">
      <c r="A22" s="25" t="s">
        <v>12</v>
      </c>
      <c r="B22" s="31" t="s">
        <v>58</v>
      </c>
      <c r="C22" s="31" t="s">
        <v>15</v>
      </c>
      <c r="D22" s="22">
        <v>1</v>
      </c>
      <c r="E22" s="19">
        <f t="shared" ref="E22:N22" si="6">IF(E11=0,0,VLOOKUP(E11,$O$8:$P$12,2,FALSE))</f>
        <v>0</v>
      </c>
      <c r="F22" s="9">
        <f t="shared" si="6"/>
        <v>0</v>
      </c>
      <c r="G22" s="9">
        <f t="shared" si="6"/>
        <v>0</v>
      </c>
      <c r="H22" s="9">
        <f t="shared" si="6"/>
        <v>0</v>
      </c>
      <c r="I22" s="9">
        <f t="shared" si="6"/>
        <v>0</v>
      </c>
      <c r="J22" s="9">
        <f t="shared" si="6"/>
        <v>0</v>
      </c>
      <c r="K22" s="9">
        <f t="shared" si="6"/>
        <v>0</v>
      </c>
      <c r="L22" s="9">
        <f t="shared" si="6"/>
        <v>0</v>
      </c>
      <c r="M22" s="9">
        <f t="shared" si="6"/>
        <v>0</v>
      </c>
      <c r="N22" s="35">
        <f t="shared" si="6"/>
        <v>0</v>
      </c>
      <c r="O22" s="22">
        <f t="shared" si="2"/>
        <v>0</v>
      </c>
      <c r="P22" s="38">
        <f t="shared" si="3"/>
        <v>0</v>
      </c>
    </row>
    <row r="23" spans="1:16" s="8" customFormat="1" ht="26.25" thickBot="1" x14ac:dyDescent="0.3">
      <c r="A23" s="26" t="s">
        <v>14</v>
      </c>
      <c r="B23" s="32" t="s">
        <v>17</v>
      </c>
      <c r="C23" s="32" t="s">
        <v>18</v>
      </c>
      <c r="D23" s="23">
        <v>3</v>
      </c>
      <c r="E23" s="20">
        <f t="shared" ref="E23:N23" si="7">IF(E12=0,0,VLOOKUP(E12,$O$8:$P$12,2,FALSE))</f>
        <v>0</v>
      </c>
      <c r="F23" s="11">
        <f t="shared" si="7"/>
        <v>0</v>
      </c>
      <c r="G23" s="11">
        <f t="shared" si="7"/>
        <v>0</v>
      </c>
      <c r="H23" s="11">
        <f t="shared" si="7"/>
        <v>0</v>
      </c>
      <c r="I23" s="11">
        <f t="shared" si="7"/>
        <v>0</v>
      </c>
      <c r="J23" s="11">
        <f t="shared" si="7"/>
        <v>0</v>
      </c>
      <c r="K23" s="11">
        <f t="shared" si="7"/>
        <v>0</v>
      </c>
      <c r="L23" s="11">
        <f t="shared" si="7"/>
        <v>0</v>
      </c>
      <c r="M23" s="11">
        <f t="shared" si="7"/>
        <v>0</v>
      </c>
      <c r="N23" s="36">
        <f t="shared" si="7"/>
        <v>0</v>
      </c>
      <c r="O23" s="23">
        <f t="shared" si="2"/>
        <v>0</v>
      </c>
      <c r="P23" s="39">
        <f t="shared" si="3"/>
        <v>0</v>
      </c>
    </row>
    <row r="25" spans="1:16" ht="13.5" thickBot="1" x14ac:dyDescent="0.3">
      <c r="L25" s="3"/>
      <c r="M25" s="3"/>
      <c r="N25" s="3"/>
      <c r="O25" s="3"/>
    </row>
    <row r="26" spans="1:16" ht="13.5" thickBot="1" x14ac:dyDescent="0.3">
      <c r="K26" s="3"/>
      <c r="L26" s="3"/>
      <c r="M26" s="3"/>
      <c r="N26" s="3"/>
      <c r="O26" s="40" t="s">
        <v>39</v>
      </c>
      <c r="P26" s="41">
        <f>SUM(P18:P23)</f>
        <v>0</v>
      </c>
    </row>
    <row r="28" spans="1:16" x14ac:dyDescent="0.25">
      <c r="B28" s="3"/>
      <c r="C28" s="3"/>
    </row>
    <row r="29" spans="1:16" x14ac:dyDescent="0.25">
      <c r="B29" s="3"/>
      <c r="C29" s="3"/>
    </row>
    <row r="30" spans="1:16" x14ac:dyDescent="0.25">
      <c r="B30" s="3"/>
      <c r="C30" s="3"/>
    </row>
    <row r="31" spans="1:16" x14ac:dyDescent="0.25">
      <c r="B31" s="3"/>
      <c r="C31" s="3"/>
    </row>
    <row r="32" spans="1:16" x14ac:dyDescent="0.25">
      <c r="B32" s="3"/>
      <c r="C32" s="3"/>
    </row>
  </sheetData>
  <mergeCells count="12">
    <mergeCell ref="O16:O17"/>
    <mergeCell ref="P16:P17"/>
    <mergeCell ref="A5:A6"/>
    <mergeCell ref="B5:B6"/>
    <mergeCell ref="C5:C6"/>
    <mergeCell ref="D5:D6"/>
    <mergeCell ref="E5:N5"/>
    <mergeCell ref="A16:A17"/>
    <mergeCell ref="B16:B17"/>
    <mergeCell ref="C16:C17"/>
    <mergeCell ref="D16:D17"/>
    <mergeCell ref="E16:N16"/>
  </mergeCells>
  <conditionalFormatting sqref="E7:N12">
    <cfRule type="cellIs" dxfId="4" priority="1" operator="equal">
      <formula>$O$12</formula>
    </cfRule>
    <cfRule type="cellIs" dxfId="3" priority="2" operator="equal">
      <formula>$O$11</formula>
    </cfRule>
    <cfRule type="cellIs" dxfId="2" priority="3" operator="equal">
      <formula>$O$10</formula>
    </cfRule>
    <cfRule type="cellIs" dxfId="1" priority="4" operator="equal">
      <formula>$O$9</formula>
    </cfRule>
    <cfRule type="cellIs" dxfId="0" priority="5" operator="equal">
      <formula>$O$8</formula>
    </cfRule>
  </conditionalFormatting>
  <dataValidations count="1">
    <dataValidation type="list" allowBlank="1" showInputMessage="1" showErrorMessage="1" sqref="E7:N12" xr:uid="{855F0A99-219C-4984-8CC7-33A87E510A50}">
      <formula1>$O$8:$O$12</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CA67C7C6DD7494880C215EDC251AA6B" ma:contentTypeVersion="4" ma:contentTypeDescription="Een nieuw document maken." ma:contentTypeScope="" ma:versionID="fb33e48ea2a12205635cbf895610f62d">
  <xsd:schema xmlns:xsd="http://www.w3.org/2001/XMLSchema" xmlns:xs="http://www.w3.org/2001/XMLSchema" xmlns:p="http://schemas.microsoft.com/office/2006/metadata/properties" xmlns:ns2="7f81db03-86a0-4ca3-b53b-56191190198b" targetNamespace="http://schemas.microsoft.com/office/2006/metadata/properties" ma:root="true" ma:fieldsID="99240923b5423af99b04c49afd80b0f0" ns2:_="">
    <xsd:import namespace="7f81db03-86a0-4ca3-b53b-561911901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81db03-86a0-4ca3-b53b-5619119019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6DA3C8-3800-40A2-86EF-A67BFAE5BF0C}">
  <ds:schemaRefs>
    <ds:schemaRef ds:uri="http://www.w3.org/XML/1998/namespace"/>
    <ds:schemaRef ds:uri="http://schemas.microsoft.com/office/infopath/2007/PartnerControls"/>
    <ds:schemaRef ds:uri="7f81db03-86a0-4ca3-b53b-56191190198b"/>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B31545CD-6084-4D54-A0E7-086FCEE41C9C}">
  <ds:schemaRefs>
    <ds:schemaRef ds:uri="http://schemas.microsoft.com/sharepoint/v3/contenttype/forms"/>
  </ds:schemaRefs>
</ds:datastoreItem>
</file>

<file path=customXml/itemProps3.xml><?xml version="1.0" encoding="utf-8"?>
<ds:datastoreItem xmlns:ds="http://schemas.openxmlformats.org/officeDocument/2006/customXml" ds:itemID="{9ADAEC46-28EE-4E84-9396-A6CE5DC20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81db03-86a0-4ca3-b53b-5619119019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Totaaloverzicht</vt:lpstr>
      <vt:lpstr>4-Gas (naam 1)</vt:lpstr>
      <vt:lpstr>CO (naam 1)</vt:lpstr>
      <vt:lpstr>4-Gas (naam 2)</vt:lpstr>
      <vt:lpstr>CO (naam 2)</vt:lpstr>
      <vt:lpstr>4-Gas (naam 3)</vt:lpstr>
      <vt:lpstr>CO (naam 3)</vt:lpstr>
      <vt:lpstr>4-Gas (naam 4)</vt:lpstr>
      <vt:lpstr>CO (naam 4)</vt:lpstr>
    </vt:vector>
  </TitlesOfParts>
  <Company>VRHM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Karremans, Niels</dc:creator>
  <cp:lastModifiedBy>Karremans, Niels</cp:lastModifiedBy>
  <dcterms:created xsi:type="dcterms:W3CDTF">2025-05-02T09:03:34Z</dcterms:created>
  <dcterms:modified xsi:type="dcterms:W3CDTF">2025-05-23T07:31:29Z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0x0101009CA67C7C6DD7494880C215EDC251AA6B</vt:lpwstr>
  </property>
</Properties>
</file>